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88" yWindow="396" windowWidth="14460" windowHeight="8160" activeTab="1"/>
  </bookViews>
  <sheets>
    <sheet name="IML model" sheetId="1" r:id="rId1"/>
    <sheet name="IM model" sheetId="2" r:id="rId2"/>
  </sheets>
  <calcPr calcId="145621"/>
</workbook>
</file>

<file path=xl/calcChain.xml><?xml version="1.0" encoding="utf-8"?>
<calcChain xmlns="http://schemas.openxmlformats.org/spreadsheetml/2006/main">
  <c r="Q112" i="1" l="1"/>
  <c r="B133" i="1"/>
  <c r="B111" i="1"/>
  <c r="B111" i="2"/>
  <c r="C111" i="2" s="1"/>
  <c r="D111" i="2" s="1"/>
  <c r="E112" i="2" s="1"/>
  <c r="J111" i="2"/>
  <c r="M111" i="2"/>
  <c r="V111" i="2"/>
  <c r="B112" i="2"/>
  <c r="J112" i="2"/>
  <c r="M112" i="2"/>
  <c r="V112" i="2"/>
  <c r="B113" i="2"/>
  <c r="D113" i="2" s="1"/>
  <c r="J113" i="2"/>
  <c r="M113" i="2"/>
  <c r="V113" i="2"/>
  <c r="B114" i="2"/>
  <c r="D114" i="2" s="1"/>
  <c r="J114" i="2"/>
  <c r="M114" i="2"/>
  <c r="V114" i="2"/>
  <c r="B115" i="2"/>
  <c r="D115" i="2"/>
  <c r="J115" i="2"/>
  <c r="M115" i="2"/>
  <c r="V115" i="2"/>
  <c r="B116" i="2"/>
  <c r="J116" i="2"/>
  <c r="M116" i="2"/>
  <c r="V116" i="2"/>
  <c r="B117" i="2"/>
  <c r="D117" i="2" s="1"/>
  <c r="J117" i="2"/>
  <c r="M117" i="2"/>
  <c r="V117" i="2"/>
  <c r="B118" i="2"/>
  <c r="D118" i="2" s="1"/>
  <c r="J118" i="2"/>
  <c r="M118" i="2"/>
  <c r="V118" i="2"/>
  <c r="B119" i="2"/>
  <c r="K119" i="2" s="1"/>
  <c r="L119" i="2" s="1"/>
  <c r="J119" i="2"/>
  <c r="M119" i="2"/>
  <c r="V119" i="2"/>
  <c r="B120" i="2"/>
  <c r="D120" i="2" s="1"/>
  <c r="J120" i="2"/>
  <c r="M120" i="2"/>
  <c r="V120" i="2"/>
  <c r="B121" i="2"/>
  <c r="J121" i="2"/>
  <c r="M121" i="2"/>
  <c r="V121" i="2"/>
  <c r="B122" i="2"/>
  <c r="K122" i="2" s="1"/>
  <c r="L122" i="2" s="1"/>
  <c r="J122" i="2"/>
  <c r="M122" i="2"/>
  <c r="V122" i="2"/>
  <c r="B123" i="2"/>
  <c r="J123" i="2"/>
  <c r="M123" i="2"/>
  <c r="V123" i="2"/>
  <c r="B124" i="2"/>
  <c r="D124" i="2"/>
  <c r="J124" i="2"/>
  <c r="M124" i="2"/>
  <c r="V124" i="2"/>
  <c r="B125" i="2"/>
  <c r="J125" i="2"/>
  <c r="M125" i="2"/>
  <c r="V125" i="2"/>
  <c r="B126" i="2"/>
  <c r="D126" i="2" s="1"/>
  <c r="J126" i="2"/>
  <c r="M126" i="2"/>
  <c r="V126" i="2"/>
  <c r="B127" i="2"/>
  <c r="D127" i="2" s="1"/>
  <c r="J127" i="2"/>
  <c r="M127" i="2"/>
  <c r="V127" i="2"/>
  <c r="B128" i="2"/>
  <c r="D128" i="2" s="1"/>
  <c r="J128" i="2"/>
  <c r="M128" i="2"/>
  <c r="V128" i="2"/>
  <c r="B129" i="2"/>
  <c r="D129" i="2"/>
  <c r="J129" i="2"/>
  <c r="M129" i="2"/>
  <c r="V129" i="2"/>
  <c r="B130" i="2"/>
  <c r="D130" i="2" s="1"/>
  <c r="J130" i="2"/>
  <c r="M130" i="2"/>
  <c r="V130" i="2"/>
  <c r="B131" i="2"/>
  <c r="D131" i="2"/>
  <c r="J131" i="2"/>
  <c r="M131" i="2"/>
  <c r="V131" i="2"/>
  <c r="B132" i="2"/>
  <c r="D132" i="2" s="1"/>
  <c r="J132" i="2"/>
  <c r="M132" i="2"/>
  <c r="V132" i="2"/>
  <c r="B133" i="2"/>
  <c r="D133" i="2"/>
  <c r="J133" i="2"/>
  <c r="M133" i="2"/>
  <c r="V133" i="2"/>
  <c r="B134" i="2"/>
  <c r="J134" i="2"/>
  <c r="M134" i="2"/>
  <c r="V134" i="2"/>
  <c r="B135" i="2"/>
  <c r="J135" i="2"/>
  <c r="M135" i="2"/>
  <c r="V135" i="2"/>
  <c r="B136" i="2"/>
  <c r="J136" i="2"/>
  <c r="M136" i="2"/>
  <c r="V136" i="2"/>
  <c r="B137" i="2"/>
  <c r="D137" i="2" s="1"/>
  <c r="J137" i="2"/>
  <c r="M137" i="2"/>
  <c r="V137" i="2"/>
  <c r="B138" i="2"/>
  <c r="J138" i="2"/>
  <c r="M138" i="2"/>
  <c r="V138" i="2"/>
  <c r="B139" i="2"/>
  <c r="J139" i="2"/>
  <c r="M139" i="2"/>
  <c r="V139" i="2"/>
  <c r="B140" i="2"/>
  <c r="D140" i="2"/>
  <c r="J140" i="2"/>
  <c r="M140" i="2"/>
  <c r="V140" i="2"/>
  <c r="B141" i="2"/>
  <c r="D141" i="2" s="1"/>
  <c r="J141" i="2"/>
  <c r="M141" i="2"/>
  <c r="V141" i="2"/>
  <c r="B142" i="2"/>
  <c r="D142" i="2"/>
  <c r="J142" i="2"/>
  <c r="M142" i="2"/>
  <c r="V142" i="2"/>
  <c r="B143" i="2"/>
  <c r="D143" i="2" s="1"/>
  <c r="J143" i="2"/>
  <c r="M143" i="2"/>
  <c r="V143" i="2"/>
  <c r="B144" i="2"/>
  <c r="J144" i="2"/>
  <c r="M144" i="2"/>
  <c r="V144" i="2"/>
  <c r="B145" i="2"/>
  <c r="J145" i="2"/>
  <c r="M145" i="2"/>
  <c r="V145" i="2"/>
  <c r="B146" i="2"/>
  <c r="D146" i="2"/>
  <c r="J146" i="2"/>
  <c r="M146" i="2"/>
  <c r="V146" i="2"/>
  <c r="B147" i="2"/>
  <c r="D147" i="2" s="1"/>
  <c r="J147" i="2"/>
  <c r="M147" i="2"/>
  <c r="V147" i="2"/>
  <c r="B148" i="2"/>
  <c r="D148" i="2"/>
  <c r="J148" i="2"/>
  <c r="M148" i="2"/>
  <c r="V148" i="2"/>
  <c r="B149" i="2"/>
  <c r="J149" i="2"/>
  <c r="M149" i="2"/>
  <c r="V149" i="2"/>
  <c r="B150" i="2"/>
  <c r="J150" i="2"/>
  <c r="M150" i="2"/>
  <c r="V150" i="2"/>
  <c r="B151" i="2"/>
  <c r="D151" i="2" s="1"/>
  <c r="J151" i="2"/>
  <c r="M151" i="2"/>
  <c r="V151" i="2"/>
  <c r="B152" i="2"/>
  <c r="J152" i="2"/>
  <c r="M152" i="2"/>
  <c r="V152" i="2"/>
  <c r="B153" i="2"/>
  <c r="D153" i="2"/>
  <c r="J153" i="2"/>
  <c r="M153" i="2"/>
  <c r="V153" i="2"/>
  <c r="B154" i="2"/>
  <c r="D154" i="2" s="1"/>
  <c r="J154" i="2"/>
  <c r="M154" i="2"/>
  <c r="V154" i="2"/>
  <c r="B155" i="2"/>
  <c r="D155" i="2"/>
  <c r="J155" i="2"/>
  <c r="M155" i="2"/>
  <c r="V155" i="2"/>
  <c r="B156" i="2"/>
  <c r="D156" i="2" s="1"/>
  <c r="J156" i="2"/>
  <c r="M156" i="2"/>
  <c r="V156" i="2"/>
  <c r="B157" i="2"/>
  <c r="J157" i="2"/>
  <c r="M157" i="2"/>
  <c r="V157" i="2"/>
  <c r="B158" i="2"/>
  <c r="D158" i="2"/>
  <c r="J158" i="2"/>
  <c r="M158" i="2"/>
  <c r="V158" i="2"/>
  <c r="B159" i="2"/>
  <c r="J159" i="2"/>
  <c r="K159" i="2"/>
  <c r="L159" i="2" s="1"/>
  <c r="M159" i="2"/>
  <c r="V159" i="2"/>
  <c r="B160" i="2"/>
  <c r="K160" i="2" s="1"/>
  <c r="L160" i="2" s="1"/>
  <c r="J160" i="2"/>
  <c r="M160" i="2"/>
  <c r="V160" i="2"/>
  <c r="B161" i="2"/>
  <c r="D161" i="2" s="1"/>
  <c r="J161" i="2"/>
  <c r="M161" i="2"/>
  <c r="V161" i="2"/>
  <c r="B162" i="2"/>
  <c r="D162" i="2"/>
  <c r="J162" i="2"/>
  <c r="M162" i="2"/>
  <c r="V162" i="2"/>
  <c r="B163" i="2"/>
  <c r="D163" i="2" s="1"/>
  <c r="J163" i="2"/>
  <c r="M163" i="2"/>
  <c r="V163" i="2"/>
  <c r="B164" i="2"/>
  <c r="J164" i="2"/>
  <c r="M164" i="2"/>
  <c r="V164" i="2"/>
  <c r="B165" i="2"/>
  <c r="D165" i="2"/>
  <c r="J165" i="2"/>
  <c r="M165" i="2"/>
  <c r="V165" i="2"/>
  <c r="B166" i="2"/>
  <c r="D166" i="2" s="1"/>
  <c r="J166" i="2"/>
  <c r="M166" i="2"/>
  <c r="V166" i="2"/>
  <c r="B167" i="2"/>
  <c r="J167" i="2"/>
  <c r="M167" i="2"/>
  <c r="V167" i="2"/>
  <c r="B168" i="2"/>
  <c r="D168" i="2"/>
  <c r="J168" i="2"/>
  <c r="M168" i="2"/>
  <c r="V168" i="2"/>
  <c r="B169" i="2"/>
  <c r="D169" i="2" s="1"/>
  <c r="J169" i="2"/>
  <c r="M169" i="2"/>
  <c r="V169" i="2"/>
  <c r="B170" i="2"/>
  <c r="J170" i="2"/>
  <c r="M170" i="2"/>
  <c r="V170" i="2"/>
  <c r="B171" i="2"/>
  <c r="J171" i="2"/>
  <c r="M171" i="2"/>
  <c r="V171" i="2"/>
  <c r="B172" i="2"/>
  <c r="J172" i="2"/>
  <c r="M172" i="2"/>
  <c r="V172" i="2"/>
  <c r="B173" i="2"/>
  <c r="D173" i="2"/>
  <c r="J173" i="2"/>
  <c r="M173" i="2"/>
  <c r="V173" i="2"/>
  <c r="B174" i="2"/>
  <c r="D174" i="2" s="1"/>
  <c r="J174" i="2"/>
  <c r="M174" i="2"/>
  <c r="V174" i="2"/>
  <c r="B175" i="2"/>
  <c r="D175" i="2"/>
  <c r="J175" i="2"/>
  <c r="M175" i="2"/>
  <c r="V175" i="2"/>
  <c r="B176" i="2"/>
  <c r="J176" i="2"/>
  <c r="M176" i="2"/>
  <c r="V176" i="2"/>
  <c r="B177" i="2"/>
  <c r="J177" i="2"/>
  <c r="M177" i="2"/>
  <c r="V177" i="2"/>
  <c r="B178" i="2"/>
  <c r="J178" i="2"/>
  <c r="M178" i="2"/>
  <c r="V178" i="2"/>
  <c r="B179" i="2"/>
  <c r="D179" i="2" s="1"/>
  <c r="J179" i="2"/>
  <c r="M179" i="2"/>
  <c r="V179" i="2"/>
  <c r="B180" i="2"/>
  <c r="D180" i="2"/>
  <c r="J180" i="2"/>
  <c r="M180" i="2"/>
  <c r="V180" i="2"/>
  <c r="B181" i="2"/>
  <c r="J181" i="2"/>
  <c r="K181" i="2"/>
  <c r="L181" i="2" s="1"/>
  <c r="M181" i="2"/>
  <c r="V181" i="2"/>
  <c r="B182" i="2"/>
  <c r="K182" i="2" s="1"/>
  <c r="L182" i="2" s="1"/>
  <c r="J182" i="2"/>
  <c r="M182" i="2"/>
  <c r="V182" i="2"/>
  <c r="B183" i="2"/>
  <c r="D183" i="2"/>
  <c r="J183" i="2"/>
  <c r="M183" i="2"/>
  <c r="V183" i="2"/>
  <c r="B184" i="2"/>
  <c r="J184" i="2"/>
  <c r="M184" i="2"/>
  <c r="V184" i="2"/>
  <c r="B185" i="2"/>
  <c r="D185" i="2" s="1"/>
  <c r="J185" i="2"/>
  <c r="M185" i="2"/>
  <c r="V185" i="2"/>
  <c r="B186" i="2"/>
  <c r="D186" i="2"/>
  <c r="J186" i="2"/>
  <c r="M186" i="2"/>
  <c r="V186" i="2"/>
  <c r="B187" i="2"/>
  <c r="D187" i="2" s="1"/>
  <c r="J187" i="2"/>
  <c r="M187" i="2"/>
  <c r="V187" i="2"/>
  <c r="B188" i="2"/>
  <c r="D188" i="2"/>
  <c r="J188" i="2"/>
  <c r="M188" i="2"/>
  <c r="V188" i="2"/>
  <c r="B189" i="2"/>
  <c r="J189" i="2"/>
  <c r="M189" i="2"/>
  <c r="V189" i="2"/>
  <c r="B190" i="2"/>
  <c r="D190" i="2" s="1"/>
  <c r="J190" i="2"/>
  <c r="M190" i="2"/>
  <c r="V190" i="2"/>
  <c r="B191" i="2"/>
  <c r="J191" i="2"/>
  <c r="M191" i="2"/>
  <c r="V191" i="2"/>
  <c r="B192" i="2"/>
  <c r="D192" i="2"/>
  <c r="J192" i="2"/>
  <c r="M192" i="2"/>
  <c r="V192" i="2"/>
  <c r="B193" i="2"/>
  <c r="D193" i="2" s="1"/>
  <c r="J193" i="2"/>
  <c r="M193" i="2"/>
  <c r="V193" i="2"/>
  <c r="B194" i="2"/>
  <c r="J194" i="2"/>
  <c r="M194" i="2"/>
  <c r="V194" i="2"/>
  <c r="B195" i="2"/>
  <c r="D195" i="2"/>
  <c r="J195" i="2"/>
  <c r="M195" i="2"/>
  <c r="V195" i="2"/>
  <c r="B196" i="2"/>
  <c r="K196" i="2" s="1"/>
  <c r="L196" i="2" s="1"/>
  <c r="J196" i="2"/>
  <c r="M196" i="2"/>
  <c r="V196" i="2"/>
  <c r="B197" i="2"/>
  <c r="D197" i="2"/>
  <c r="J197" i="2"/>
  <c r="M197" i="2"/>
  <c r="V197" i="2"/>
  <c r="B198" i="2"/>
  <c r="D198" i="2" s="1"/>
  <c r="J198" i="2"/>
  <c r="M198" i="2"/>
  <c r="V198" i="2"/>
  <c r="B199" i="2"/>
  <c r="D199" i="2"/>
  <c r="J199" i="2"/>
  <c r="K199" i="2"/>
  <c r="L199" i="2" s="1"/>
  <c r="M199" i="2"/>
  <c r="V199" i="2"/>
  <c r="B200" i="2"/>
  <c r="K200" i="2" s="1"/>
  <c r="L200" i="2" s="1"/>
  <c r="J200" i="2"/>
  <c r="M200" i="2"/>
  <c r="V200" i="2"/>
  <c r="B201" i="2"/>
  <c r="D201" i="2" s="1"/>
  <c r="J201" i="2"/>
  <c r="M201" i="2"/>
  <c r="V201" i="2"/>
  <c r="B202" i="2"/>
  <c r="D202" i="2"/>
  <c r="J202" i="2"/>
  <c r="M202" i="2"/>
  <c r="V202" i="2"/>
  <c r="B203" i="2"/>
  <c r="K203" i="2" s="1"/>
  <c r="L203" i="2" s="1"/>
  <c r="J203" i="2"/>
  <c r="M203" i="2"/>
  <c r="V203" i="2"/>
  <c r="B204" i="2"/>
  <c r="D204" i="2" s="1"/>
  <c r="J204" i="2"/>
  <c r="M204" i="2"/>
  <c r="V204" i="2"/>
  <c r="B205" i="2"/>
  <c r="D205" i="2"/>
  <c r="J205" i="2"/>
  <c r="M205" i="2"/>
  <c r="V205" i="2"/>
  <c r="B206" i="2"/>
  <c r="D206" i="2" s="1"/>
  <c r="J206" i="2"/>
  <c r="M206" i="2"/>
  <c r="V206" i="2"/>
  <c r="B207" i="2"/>
  <c r="J207" i="2"/>
  <c r="M207" i="2"/>
  <c r="V207" i="2"/>
  <c r="B208" i="2"/>
  <c r="J208" i="2"/>
  <c r="M208" i="2"/>
  <c r="V208" i="2"/>
  <c r="B209" i="2"/>
  <c r="J209" i="2"/>
  <c r="M209" i="2"/>
  <c r="V209" i="2"/>
  <c r="B210" i="2"/>
  <c r="D210" i="2"/>
  <c r="J210" i="2"/>
  <c r="M210" i="2"/>
  <c r="V210" i="2"/>
  <c r="B211" i="2"/>
  <c r="J211" i="2"/>
  <c r="M211" i="2"/>
  <c r="C111" i="1"/>
  <c r="D111" i="1" s="1"/>
  <c r="N111" i="1"/>
  <c r="Q111" i="1"/>
  <c r="R111" i="1"/>
  <c r="U111" i="1"/>
  <c r="BD111" i="1"/>
  <c r="B112" i="1"/>
  <c r="C112" i="1"/>
  <c r="D112" i="1" s="1"/>
  <c r="F112" i="1" s="1"/>
  <c r="N112" i="1"/>
  <c r="R112" i="1"/>
  <c r="U112" i="1"/>
  <c r="V112" i="1"/>
  <c r="B113" i="1"/>
  <c r="C113" i="1"/>
  <c r="N113" i="1"/>
  <c r="Q113" i="1"/>
  <c r="R113" i="1"/>
  <c r="S113" i="1" s="1"/>
  <c r="U113" i="1"/>
  <c r="V113" i="1"/>
  <c r="W113" i="1"/>
  <c r="B114" i="1"/>
  <c r="C114" i="1"/>
  <c r="N114" i="1"/>
  <c r="Q114" i="1"/>
  <c r="R114" i="1" s="1"/>
  <c r="U114" i="1"/>
  <c r="V114" i="1"/>
  <c r="W114" i="1"/>
  <c r="X114" i="1"/>
  <c r="B115" i="1"/>
  <c r="C115" i="1"/>
  <c r="N115" i="1"/>
  <c r="Q115" i="1"/>
  <c r="R115" i="1" s="1"/>
  <c r="U115" i="1"/>
  <c r="V115" i="1"/>
  <c r="W115" i="1"/>
  <c r="X115" i="1"/>
  <c r="Y115" i="1"/>
  <c r="B116" i="1"/>
  <c r="C116" i="1"/>
  <c r="D116" i="1"/>
  <c r="N116" i="1"/>
  <c r="Q116" i="1"/>
  <c r="R116" i="1" s="1"/>
  <c r="U116" i="1"/>
  <c r="V116" i="1"/>
  <c r="W116" i="1"/>
  <c r="X116" i="1"/>
  <c r="Y116" i="1"/>
  <c r="Z116" i="1"/>
  <c r="B117" i="1"/>
  <c r="C117" i="1"/>
  <c r="N117" i="1"/>
  <c r="Q117" i="1"/>
  <c r="R117" i="1"/>
  <c r="U117" i="1"/>
  <c r="V117" i="1"/>
  <c r="W117" i="1"/>
  <c r="X117" i="1"/>
  <c r="Y117" i="1"/>
  <c r="Z117" i="1"/>
  <c r="B118" i="1"/>
  <c r="C118" i="1"/>
  <c r="N118" i="1"/>
  <c r="Q118" i="1"/>
  <c r="R118" i="1" s="1"/>
  <c r="U118" i="1"/>
  <c r="V118" i="1"/>
  <c r="W118" i="1"/>
  <c r="X118" i="1"/>
  <c r="Y118" i="1"/>
  <c r="Z118" i="1"/>
  <c r="B119" i="1"/>
  <c r="C119" i="1"/>
  <c r="N119" i="1"/>
  <c r="Q119" i="1"/>
  <c r="R119" i="1"/>
  <c r="U119" i="1"/>
  <c r="V119" i="1"/>
  <c r="W119" i="1"/>
  <c r="X119" i="1"/>
  <c r="Y119" i="1"/>
  <c r="Z119" i="1"/>
  <c r="AA119" i="1"/>
  <c r="B120" i="1"/>
  <c r="C120" i="1"/>
  <c r="N120" i="1"/>
  <c r="Q120" i="1"/>
  <c r="R120" i="1"/>
  <c r="U120" i="1"/>
  <c r="V120" i="1"/>
  <c r="W120" i="1"/>
  <c r="X120" i="1"/>
  <c r="Y120" i="1"/>
  <c r="Z120" i="1"/>
  <c r="AA120" i="1"/>
  <c r="AB120" i="1"/>
  <c r="B121" i="1"/>
  <c r="C121" i="1"/>
  <c r="N121" i="1"/>
  <c r="Q121" i="1"/>
  <c r="R121" i="1" s="1"/>
  <c r="U121" i="1"/>
  <c r="V121" i="1"/>
  <c r="W121" i="1"/>
  <c r="X121" i="1"/>
  <c r="Y121" i="1"/>
  <c r="Z121" i="1"/>
  <c r="AA121" i="1"/>
  <c r="AB121" i="1"/>
  <c r="AC121" i="1"/>
  <c r="B122" i="1"/>
  <c r="C122" i="1"/>
  <c r="N122" i="1"/>
  <c r="Q122" i="1"/>
  <c r="R122" i="1" s="1"/>
  <c r="U122" i="1"/>
  <c r="V122" i="1"/>
  <c r="W122" i="1"/>
  <c r="X122" i="1"/>
  <c r="Y122" i="1"/>
  <c r="Z122" i="1"/>
  <c r="AA122" i="1"/>
  <c r="AB122" i="1"/>
  <c r="AC122" i="1"/>
  <c r="AD122" i="1"/>
  <c r="B123" i="1"/>
  <c r="C123" i="1"/>
  <c r="N123" i="1"/>
  <c r="Q123" i="1"/>
  <c r="R123" i="1"/>
  <c r="U123" i="1"/>
  <c r="V123" i="1"/>
  <c r="W123" i="1"/>
  <c r="X123" i="1"/>
  <c r="Y123" i="1"/>
  <c r="Z123" i="1"/>
  <c r="AA123" i="1"/>
  <c r="AB123" i="1"/>
  <c r="AC123" i="1"/>
  <c r="AD123" i="1"/>
  <c r="AE123" i="1"/>
  <c r="B124" i="1"/>
  <c r="C124" i="1"/>
  <c r="N124" i="1"/>
  <c r="Q124" i="1"/>
  <c r="R124" i="1" s="1"/>
  <c r="S123" i="1" s="1"/>
  <c r="U124" i="1"/>
  <c r="V124" i="1"/>
  <c r="W124" i="1"/>
  <c r="X124" i="1"/>
  <c r="Y124" i="1"/>
  <c r="Z124" i="1"/>
  <c r="AA124" i="1"/>
  <c r="AB124" i="1"/>
  <c r="AC124" i="1"/>
  <c r="AD124" i="1"/>
  <c r="B125" i="1"/>
  <c r="C125" i="1"/>
  <c r="N125" i="1"/>
  <c r="Q125" i="1"/>
  <c r="R125" i="1" s="1"/>
  <c r="S125" i="1" s="1"/>
  <c r="U125" i="1"/>
  <c r="V125" i="1"/>
  <c r="W125" i="1"/>
  <c r="X125" i="1"/>
  <c r="Y125" i="1"/>
  <c r="Z125" i="1"/>
  <c r="AA125" i="1"/>
  <c r="AB125" i="1"/>
  <c r="AC125" i="1"/>
  <c r="AD125" i="1"/>
  <c r="B126" i="1"/>
  <c r="C126" i="1"/>
  <c r="N126" i="1"/>
  <c r="Q126" i="1"/>
  <c r="R126" i="1"/>
  <c r="U126" i="1"/>
  <c r="V126" i="1"/>
  <c r="W126" i="1"/>
  <c r="X126" i="1"/>
  <c r="Y126" i="1"/>
  <c r="Z126" i="1"/>
  <c r="AA126" i="1"/>
  <c r="AB126" i="1"/>
  <c r="AC126" i="1"/>
  <c r="AD126" i="1"/>
  <c r="B127" i="1"/>
  <c r="C127" i="1"/>
  <c r="N127" i="1"/>
  <c r="Q127" i="1"/>
  <c r="R127" i="1"/>
  <c r="U127" i="1"/>
  <c r="V127" i="1"/>
  <c r="W127" i="1"/>
  <c r="X127" i="1"/>
  <c r="Y127" i="1"/>
  <c r="Z127" i="1"/>
  <c r="AA127" i="1"/>
  <c r="AB127" i="1"/>
  <c r="AC127" i="1"/>
  <c r="AD127" i="1"/>
  <c r="B128" i="1"/>
  <c r="C128" i="1"/>
  <c r="N128" i="1"/>
  <c r="Q128" i="1"/>
  <c r="R128" i="1" s="1"/>
  <c r="U128" i="1"/>
  <c r="V128" i="1"/>
  <c r="W128" i="1"/>
  <c r="X128" i="1"/>
  <c r="Y128" i="1"/>
  <c r="Z128" i="1"/>
  <c r="AA128" i="1"/>
  <c r="AB128" i="1"/>
  <c r="AC128" i="1"/>
  <c r="AD128" i="1"/>
  <c r="B129" i="1"/>
  <c r="C129" i="1"/>
  <c r="N129" i="1"/>
  <c r="Q129" i="1"/>
  <c r="R129" i="1" s="1"/>
  <c r="U129" i="1"/>
  <c r="V129" i="1"/>
  <c r="W129" i="1"/>
  <c r="X129" i="1"/>
  <c r="Y129" i="1"/>
  <c r="Z129" i="1"/>
  <c r="AA129" i="1"/>
  <c r="AB129" i="1"/>
  <c r="AC129" i="1"/>
  <c r="AD129" i="1"/>
  <c r="B130" i="1"/>
  <c r="C130" i="1"/>
  <c r="N130" i="1"/>
  <c r="Q130" i="1"/>
  <c r="R130" i="1" s="1"/>
  <c r="S130" i="1" s="1"/>
  <c r="U130" i="1"/>
  <c r="V130" i="1"/>
  <c r="W130" i="1"/>
  <c r="X130" i="1"/>
  <c r="Y130" i="1"/>
  <c r="Z130" i="1"/>
  <c r="AA130" i="1"/>
  <c r="AB130" i="1"/>
  <c r="AC130" i="1"/>
  <c r="AD130" i="1"/>
  <c r="B131" i="1"/>
  <c r="C131" i="1"/>
  <c r="N131" i="1"/>
  <c r="Q131" i="1"/>
  <c r="R131" i="1"/>
  <c r="U131" i="1"/>
  <c r="V131" i="1"/>
  <c r="W131" i="1"/>
  <c r="X131" i="1"/>
  <c r="Y131" i="1"/>
  <c r="Z131" i="1"/>
  <c r="AA131" i="1"/>
  <c r="AB131" i="1"/>
  <c r="AC131" i="1"/>
  <c r="AD131" i="1"/>
  <c r="B132" i="1"/>
  <c r="C132" i="1"/>
  <c r="N132" i="1"/>
  <c r="Q132" i="1"/>
  <c r="R132" i="1" s="1"/>
  <c r="U132" i="1"/>
  <c r="V132" i="1"/>
  <c r="W132" i="1"/>
  <c r="X132" i="1"/>
  <c r="Y132" i="1"/>
  <c r="Z132" i="1"/>
  <c r="AA132" i="1"/>
  <c r="AB132" i="1"/>
  <c r="AC132" i="1"/>
  <c r="AD132" i="1"/>
  <c r="C133" i="1"/>
  <c r="D133" i="1" s="1"/>
  <c r="F133" i="1" s="1"/>
  <c r="N133" i="1"/>
  <c r="Q133" i="1"/>
  <c r="R133" i="1" s="1"/>
  <c r="U133" i="1"/>
  <c r="V133" i="1"/>
  <c r="W133" i="1"/>
  <c r="X133" i="1"/>
  <c r="Y133" i="1"/>
  <c r="Z133" i="1"/>
  <c r="AA133" i="1"/>
  <c r="AB133" i="1"/>
  <c r="AC133" i="1"/>
  <c r="AD133" i="1"/>
  <c r="B134" i="1"/>
  <c r="C134" i="1"/>
  <c r="N134" i="1"/>
  <c r="Q134" i="1"/>
  <c r="R134" i="1" s="1"/>
  <c r="U134" i="1"/>
  <c r="V134" i="1"/>
  <c r="W134" i="1"/>
  <c r="X134" i="1"/>
  <c r="Y134" i="1"/>
  <c r="Z134" i="1"/>
  <c r="AA134" i="1"/>
  <c r="AB134" i="1"/>
  <c r="AC134" i="1"/>
  <c r="AD134" i="1"/>
  <c r="B135" i="1"/>
  <c r="C135" i="1"/>
  <c r="N135" i="1"/>
  <c r="Q135" i="1"/>
  <c r="R135" i="1" s="1"/>
  <c r="U135" i="1"/>
  <c r="V135" i="1"/>
  <c r="W135" i="1"/>
  <c r="X135" i="1"/>
  <c r="Y135" i="1"/>
  <c r="Z135" i="1"/>
  <c r="AA135" i="1"/>
  <c r="AB135" i="1"/>
  <c r="AC135" i="1"/>
  <c r="AD135" i="1"/>
  <c r="B136" i="1"/>
  <c r="C136" i="1"/>
  <c r="D136" i="1" s="1"/>
  <c r="F136" i="1" s="1"/>
  <c r="N136" i="1"/>
  <c r="Q136" i="1"/>
  <c r="R136" i="1" s="1"/>
  <c r="U136" i="1"/>
  <c r="V136" i="1"/>
  <c r="W136" i="1"/>
  <c r="X136" i="1"/>
  <c r="Y136" i="1"/>
  <c r="Z136" i="1"/>
  <c r="AA136" i="1"/>
  <c r="AB136" i="1"/>
  <c r="AC136" i="1"/>
  <c r="AD136" i="1"/>
  <c r="B137" i="1"/>
  <c r="C137" i="1"/>
  <c r="D137" i="1" s="1"/>
  <c r="F137" i="1" s="1"/>
  <c r="N137" i="1"/>
  <c r="Q137" i="1"/>
  <c r="R137" i="1" s="1"/>
  <c r="U137" i="1"/>
  <c r="V137" i="1"/>
  <c r="W137" i="1"/>
  <c r="X137" i="1"/>
  <c r="Y137" i="1"/>
  <c r="Z137" i="1"/>
  <c r="AA137" i="1"/>
  <c r="AB137" i="1"/>
  <c r="AC137" i="1"/>
  <c r="AD137" i="1"/>
  <c r="B138" i="1"/>
  <c r="C138" i="1"/>
  <c r="N138" i="1"/>
  <c r="Q138" i="1"/>
  <c r="R138" i="1" s="1"/>
  <c r="U138" i="1"/>
  <c r="V138" i="1"/>
  <c r="W138" i="1"/>
  <c r="X138" i="1"/>
  <c r="Y138" i="1"/>
  <c r="Z138" i="1"/>
  <c r="AA138" i="1"/>
  <c r="AB138" i="1"/>
  <c r="AC138" i="1"/>
  <c r="AD138" i="1"/>
  <c r="B139" i="1"/>
  <c r="C139" i="1"/>
  <c r="N139" i="1"/>
  <c r="Q139" i="1"/>
  <c r="R139" i="1"/>
  <c r="U139" i="1"/>
  <c r="V139" i="1"/>
  <c r="W139" i="1"/>
  <c r="X139" i="1"/>
  <c r="Y139" i="1"/>
  <c r="Z139" i="1"/>
  <c r="AA139" i="1"/>
  <c r="AB139" i="1"/>
  <c r="AC139" i="1"/>
  <c r="AD139" i="1"/>
  <c r="B140" i="1"/>
  <c r="C140" i="1"/>
  <c r="N140" i="1"/>
  <c r="Q140" i="1"/>
  <c r="R140" i="1" s="1"/>
  <c r="U140" i="1"/>
  <c r="V140" i="1"/>
  <c r="W140" i="1"/>
  <c r="X140" i="1"/>
  <c r="Y140" i="1"/>
  <c r="Z140" i="1"/>
  <c r="AA140" i="1"/>
  <c r="AB140" i="1"/>
  <c r="AC140" i="1"/>
  <c r="AD140" i="1"/>
  <c r="B141" i="1"/>
  <c r="C141" i="1"/>
  <c r="N141" i="1"/>
  <c r="Q141" i="1"/>
  <c r="R141" i="1" s="1"/>
  <c r="S141" i="1" s="1"/>
  <c r="U141" i="1"/>
  <c r="V141" i="1"/>
  <c r="W141" i="1"/>
  <c r="X141" i="1"/>
  <c r="Y141" i="1"/>
  <c r="Z141" i="1"/>
  <c r="AA141" i="1"/>
  <c r="AB141" i="1"/>
  <c r="AC141" i="1"/>
  <c r="AD141" i="1"/>
  <c r="B142" i="1"/>
  <c r="C142" i="1"/>
  <c r="N142" i="1"/>
  <c r="Q142" i="1"/>
  <c r="R142" i="1" s="1"/>
  <c r="S142" i="1" s="1"/>
  <c r="U142" i="1"/>
  <c r="V142" i="1"/>
  <c r="W142" i="1"/>
  <c r="X142" i="1"/>
  <c r="Y142" i="1"/>
  <c r="Z142" i="1"/>
  <c r="AA142" i="1"/>
  <c r="AB142" i="1"/>
  <c r="AC142" i="1"/>
  <c r="AD142" i="1"/>
  <c r="B143" i="1"/>
  <c r="C143" i="1"/>
  <c r="N143" i="1"/>
  <c r="Q143" i="1"/>
  <c r="R143" i="1"/>
  <c r="U143" i="1"/>
  <c r="V143" i="1"/>
  <c r="W143" i="1"/>
  <c r="X143" i="1"/>
  <c r="Y143" i="1"/>
  <c r="Z143" i="1"/>
  <c r="AA143" i="1"/>
  <c r="AB143" i="1"/>
  <c r="AC143" i="1"/>
  <c r="AD143" i="1"/>
  <c r="B144" i="1"/>
  <c r="C144" i="1"/>
  <c r="N144" i="1"/>
  <c r="Q144" i="1"/>
  <c r="R144" i="1"/>
  <c r="U144" i="1"/>
  <c r="V144" i="1"/>
  <c r="W144" i="1"/>
  <c r="X144" i="1"/>
  <c r="Y144" i="1"/>
  <c r="Z144" i="1"/>
  <c r="AA144" i="1"/>
  <c r="AB144" i="1"/>
  <c r="AC144" i="1"/>
  <c r="AD144" i="1"/>
  <c r="B145" i="1"/>
  <c r="C145" i="1"/>
  <c r="N145" i="1"/>
  <c r="Q145" i="1"/>
  <c r="R145" i="1" s="1"/>
  <c r="U145" i="1"/>
  <c r="V145" i="1"/>
  <c r="W145" i="1"/>
  <c r="X145" i="1"/>
  <c r="Y145" i="1"/>
  <c r="Z145" i="1"/>
  <c r="AA145" i="1"/>
  <c r="AB145" i="1"/>
  <c r="AC145" i="1"/>
  <c r="AD145" i="1"/>
  <c r="B146" i="1"/>
  <c r="C146" i="1"/>
  <c r="N146" i="1"/>
  <c r="Q146" i="1"/>
  <c r="R146" i="1" s="1"/>
  <c r="U146" i="1"/>
  <c r="V146" i="1"/>
  <c r="W146" i="1"/>
  <c r="X146" i="1"/>
  <c r="Y146" i="1"/>
  <c r="Z146" i="1"/>
  <c r="AA146" i="1"/>
  <c r="AB146" i="1"/>
  <c r="AC146" i="1"/>
  <c r="AD146" i="1"/>
  <c r="B147" i="1"/>
  <c r="C147" i="1"/>
  <c r="N147" i="1"/>
  <c r="Q147" i="1"/>
  <c r="R147" i="1" s="1"/>
  <c r="S147" i="1" s="1"/>
  <c r="U147" i="1"/>
  <c r="V147" i="1"/>
  <c r="W147" i="1"/>
  <c r="X147" i="1"/>
  <c r="Y147" i="1"/>
  <c r="Z147" i="1"/>
  <c r="AA147" i="1"/>
  <c r="AB147" i="1"/>
  <c r="AC147" i="1"/>
  <c r="AD147" i="1"/>
  <c r="B148" i="1"/>
  <c r="C148" i="1"/>
  <c r="N148" i="1"/>
  <c r="Q148" i="1"/>
  <c r="R148" i="1"/>
  <c r="U148" i="1"/>
  <c r="V148" i="1"/>
  <c r="W148" i="1"/>
  <c r="X148" i="1"/>
  <c r="Y148" i="1"/>
  <c r="Z148" i="1"/>
  <c r="AA148" i="1"/>
  <c r="AB148" i="1"/>
  <c r="AC148" i="1"/>
  <c r="AD148" i="1"/>
  <c r="B149" i="1"/>
  <c r="C149" i="1"/>
  <c r="N149" i="1"/>
  <c r="Q149" i="1"/>
  <c r="R149" i="1"/>
  <c r="U149" i="1"/>
  <c r="V149" i="1"/>
  <c r="W149" i="1"/>
  <c r="X149" i="1"/>
  <c r="Y149" i="1"/>
  <c r="Z149" i="1"/>
  <c r="AA149" i="1"/>
  <c r="AB149" i="1"/>
  <c r="AC149" i="1"/>
  <c r="AD149" i="1"/>
  <c r="B150" i="1"/>
  <c r="C150" i="1"/>
  <c r="N150" i="1"/>
  <c r="Q150" i="1"/>
  <c r="R150" i="1" s="1"/>
  <c r="U150" i="1"/>
  <c r="V150" i="1"/>
  <c r="W150" i="1"/>
  <c r="X150" i="1"/>
  <c r="Y150" i="1"/>
  <c r="Z150" i="1"/>
  <c r="AA150" i="1"/>
  <c r="AB150" i="1"/>
  <c r="AC150" i="1"/>
  <c r="AD150" i="1"/>
  <c r="B151" i="1"/>
  <c r="C151" i="1"/>
  <c r="N151" i="1"/>
  <c r="Q151" i="1"/>
  <c r="R151" i="1" s="1"/>
  <c r="S151" i="1" s="1"/>
  <c r="U151" i="1"/>
  <c r="V151" i="1"/>
  <c r="W151" i="1"/>
  <c r="X151" i="1"/>
  <c r="Y151" i="1"/>
  <c r="Z151" i="1"/>
  <c r="AA151" i="1"/>
  <c r="AB151" i="1"/>
  <c r="AC151" i="1"/>
  <c r="AD151" i="1"/>
  <c r="B152" i="1"/>
  <c r="C152" i="1"/>
  <c r="N152" i="1"/>
  <c r="Q152" i="1"/>
  <c r="R152" i="1" s="1"/>
  <c r="U152" i="1"/>
  <c r="V152" i="1"/>
  <c r="W152" i="1"/>
  <c r="X152" i="1"/>
  <c r="Y152" i="1"/>
  <c r="Z152" i="1"/>
  <c r="AA152" i="1"/>
  <c r="AB152" i="1"/>
  <c r="AC152" i="1"/>
  <c r="AD152" i="1"/>
  <c r="B153" i="1"/>
  <c r="C153" i="1"/>
  <c r="N153" i="1"/>
  <c r="Q153" i="1"/>
  <c r="R153" i="1" s="1"/>
  <c r="U153" i="1"/>
  <c r="V153" i="1"/>
  <c r="W153" i="1"/>
  <c r="X153" i="1"/>
  <c r="Y153" i="1"/>
  <c r="Z153" i="1"/>
  <c r="AA153" i="1"/>
  <c r="AB153" i="1"/>
  <c r="AC153" i="1"/>
  <c r="AD153" i="1"/>
  <c r="B154" i="1"/>
  <c r="C154" i="1"/>
  <c r="N154" i="1"/>
  <c r="Q154" i="1"/>
  <c r="R154" i="1"/>
  <c r="U154" i="1"/>
  <c r="V154" i="1"/>
  <c r="W154" i="1"/>
  <c r="X154" i="1"/>
  <c r="Y154" i="1"/>
  <c r="Z154" i="1"/>
  <c r="AA154" i="1"/>
  <c r="AB154" i="1"/>
  <c r="AC154" i="1"/>
  <c r="AD154" i="1"/>
  <c r="B155" i="1"/>
  <c r="C155" i="1"/>
  <c r="D155" i="1" s="1"/>
  <c r="F155" i="1" s="1"/>
  <c r="N155" i="1"/>
  <c r="Q155" i="1"/>
  <c r="R155" i="1" s="1"/>
  <c r="S155" i="1" s="1"/>
  <c r="U155" i="1"/>
  <c r="V155" i="1"/>
  <c r="W155" i="1"/>
  <c r="X155" i="1"/>
  <c r="Y155" i="1"/>
  <c r="Z155" i="1"/>
  <c r="AA155" i="1"/>
  <c r="AB155" i="1"/>
  <c r="AC155" i="1"/>
  <c r="AD155" i="1"/>
  <c r="B156" i="1"/>
  <c r="C156" i="1"/>
  <c r="N156" i="1"/>
  <c r="Q156" i="1"/>
  <c r="R156" i="1" s="1"/>
  <c r="U156" i="1"/>
  <c r="V156" i="1"/>
  <c r="W156" i="1"/>
  <c r="X156" i="1"/>
  <c r="Y156" i="1"/>
  <c r="Z156" i="1"/>
  <c r="AA156" i="1"/>
  <c r="AB156" i="1"/>
  <c r="AC156" i="1"/>
  <c r="AD156" i="1"/>
  <c r="B157" i="1"/>
  <c r="C157" i="1"/>
  <c r="D157" i="1" s="1"/>
  <c r="F157" i="1" s="1"/>
  <c r="N157" i="1"/>
  <c r="Q157" i="1"/>
  <c r="R157" i="1" s="1"/>
  <c r="U157" i="1"/>
  <c r="V157" i="1"/>
  <c r="W157" i="1"/>
  <c r="X157" i="1"/>
  <c r="Y157" i="1"/>
  <c r="Z157" i="1"/>
  <c r="AA157" i="1"/>
  <c r="AB157" i="1"/>
  <c r="AC157" i="1"/>
  <c r="AD157" i="1"/>
  <c r="B158" i="1"/>
  <c r="C158" i="1"/>
  <c r="D158" i="1" s="1"/>
  <c r="F158" i="1" s="1"/>
  <c r="N158" i="1"/>
  <c r="Q158" i="1"/>
  <c r="R158" i="1" s="1"/>
  <c r="U158" i="1"/>
  <c r="V158" i="1"/>
  <c r="W158" i="1"/>
  <c r="X158" i="1"/>
  <c r="Y158" i="1"/>
  <c r="Z158" i="1"/>
  <c r="AA158" i="1"/>
  <c r="AB158" i="1"/>
  <c r="AC158" i="1"/>
  <c r="AD158" i="1"/>
  <c r="B159" i="1"/>
  <c r="C159" i="1"/>
  <c r="N159" i="1"/>
  <c r="Q159" i="1"/>
  <c r="R159" i="1" s="1"/>
  <c r="S159" i="1" s="1"/>
  <c r="U159" i="1"/>
  <c r="V159" i="1"/>
  <c r="W159" i="1"/>
  <c r="X159" i="1"/>
  <c r="Y159" i="1"/>
  <c r="Z159" i="1"/>
  <c r="AA159" i="1"/>
  <c r="AB159" i="1"/>
  <c r="AC159" i="1"/>
  <c r="AD159" i="1"/>
  <c r="B160" i="1"/>
  <c r="C160" i="1"/>
  <c r="N160" i="1"/>
  <c r="Q160" i="1"/>
  <c r="R160" i="1" s="1"/>
  <c r="U160" i="1"/>
  <c r="V160" i="1"/>
  <c r="W160" i="1"/>
  <c r="X160" i="1"/>
  <c r="Y160" i="1"/>
  <c r="Z160" i="1"/>
  <c r="AA160" i="1"/>
  <c r="AB160" i="1"/>
  <c r="AC160" i="1"/>
  <c r="AD160" i="1"/>
  <c r="B161" i="1"/>
  <c r="C161" i="1"/>
  <c r="D161" i="1" s="1"/>
  <c r="F161" i="1" s="1"/>
  <c r="N161" i="1"/>
  <c r="Q161" i="1"/>
  <c r="R161" i="1" s="1"/>
  <c r="U161" i="1"/>
  <c r="V161" i="1"/>
  <c r="W161" i="1"/>
  <c r="X161" i="1"/>
  <c r="Y161" i="1"/>
  <c r="Z161" i="1"/>
  <c r="AA161" i="1"/>
  <c r="AB161" i="1"/>
  <c r="AC161" i="1"/>
  <c r="AD161" i="1"/>
  <c r="B162" i="1"/>
  <c r="C162" i="1"/>
  <c r="N162" i="1"/>
  <c r="Q162" i="1"/>
  <c r="R162" i="1" s="1"/>
  <c r="U162" i="1"/>
  <c r="V162" i="1"/>
  <c r="W162" i="1"/>
  <c r="X162" i="1"/>
  <c r="Y162" i="1"/>
  <c r="Z162" i="1"/>
  <c r="AA162" i="1"/>
  <c r="AB162" i="1"/>
  <c r="AC162" i="1"/>
  <c r="AD162" i="1"/>
  <c r="B163" i="1"/>
  <c r="C163" i="1"/>
  <c r="D163" i="1" s="1"/>
  <c r="F163" i="1" s="1"/>
  <c r="N163" i="1"/>
  <c r="Q163" i="1"/>
  <c r="R163" i="1" s="1"/>
  <c r="U163" i="1"/>
  <c r="V163" i="1"/>
  <c r="W163" i="1"/>
  <c r="X163" i="1"/>
  <c r="Y163" i="1"/>
  <c r="Z163" i="1"/>
  <c r="AA163" i="1"/>
  <c r="AB163" i="1"/>
  <c r="AC163" i="1"/>
  <c r="AD163" i="1"/>
  <c r="B164" i="1"/>
  <c r="C164" i="1"/>
  <c r="N164" i="1"/>
  <c r="Q164" i="1"/>
  <c r="R164" i="1" s="1"/>
  <c r="U164" i="1"/>
  <c r="V164" i="1"/>
  <c r="W164" i="1"/>
  <c r="X164" i="1"/>
  <c r="Y164" i="1"/>
  <c r="Z164" i="1"/>
  <c r="AA164" i="1"/>
  <c r="AB164" i="1"/>
  <c r="AC164" i="1"/>
  <c r="AD164" i="1"/>
  <c r="B165" i="1"/>
  <c r="C165" i="1"/>
  <c r="N165" i="1"/>
  <c r="Q165" i="1"/>
  <c r="R165" i="1"/>
  <c r="U165" i="1"/>
  <c r="V165" i="1"/>
  <c r="W165" i="1"/>
  <c r="X165" i="1"/>
  <c r="Y165" i="1"/>
  <c r="Z165" i="1"/>
  <c r="AA165" i="1"/>
  <c r="AB165" i="1"/>
  <c r="AC165" i="1"/>
  <c r="AD165" i="1"/>
  <c r="B166" i="1"/>
  <c r="C166" i="1"/>
  <c r="N166" i="1"/>
  <c r="Q166" i="1"/>
  <c r="R166" i="1" s="1"/>
  <c r="U166" i="1"/>
  <c r="V166" i="1"/>
  <c r="W166" i="1"/>
  <c r="X166" i="1"/>
  <c r="Y166" i="1"/>
  <c r="Z166" i="1"/>
  <c r="AA166" i="1"/>
  <c r="AB166" i="1"/>
  <c r="AC166" i="1"/>
  <c r="AD166" i="1"/>
  <c r="B167" i="1"/>
  <c r="C167" i="1"/>
  <c r="D167" i="1"/>
  <c r="F167" i="1" s="1"/>
  <c r="N167" i="1"/>
  <c r="Q167" i="1"/>
  <c r="R167" i="1"/>
  <c r="U167" i="1"/>
  <c r="V167" i="1"/>
  <c r="W167" i="1"/>
  <c r="X167" i="1"/>
  <c r="Y167" i="1"/>
  <c r="Z167" i="1"/>
  <c r="AA167" i="1"/>
  <c r="AB167" i="1"/>
  <c r="AC167" i="1"/>
  <c r="AD167" i="1"/>
  <c r="B168" i="1"/>
  <c r="C168" i="1"/>
  <c r="N168" i="1"/>
  <c r="Q168" i="1"/>
  <c r="R168" i="1" s="1"/>
  <c r="U168" i="1"/>
  <c r="V168" i="1"/>
  <c r="W168" i="1"/>
  <c r="X168" i="1"/>
  <c r="Y168" i="1"/>
  <c r="Z168" i="1"/>
  <c r="AA168" i="1"/>
  <c r="AB168" i="1"/>
  <c r="AC168" i="1"/>
  <c r="AD168" i="1"/>
  <c r="B169" i="1"/>
  <c r="C169" i="1"/>
  <c r="N169" i="1"/>
  <c r="Q169" i="1"/>
  <c r="R169" i="1" s="1"/>
  <c r="U169" i="1"/>
  <c r="V169" i="1"/>
  <c r="W169" i="1"/>
  <c r="X169" i="1"/>
  <c r="Y169" i="1"/>
  <c r="Z169" i="1"/>
  <c r="AA169" i="1"/>
  <c r="AB169" i="1"/>
  <c r="AC169" i="1"/>
  <c r="AD169" i="1"/>
  <c r="B170" i="1"/>
  <c r="C170" i="1"/>
  <c r="N170" i="1"/>
  <c r="Q170" i="1"/>
  <c r="R170" i="1" s="1"/>
  <c r="U170" i="1"/>
  <c r="V170" i="1"/>
  <c r="W170" i="1"/>
  <c r="X170" i="1"/>
  <c r="Y170" i="1"/>
  <c r="Z170" i="1"/>
  <c r="AA170" i="1"/>
  <c r="AB170" i="1"/>
  <c r="AC170" i="1"/>
  <c r="AD170" i="1"/>
  <c r="B171" i="1"/>
  <c r="C171" i="1"/>
  <c r="N171" i="1"/>
  <c r="Q171" i="1"/>
  <c r="R171" i="1"/>
  <c r="U171" i="1"/>
  <c r="V171" i="1"/>
  <c r="W171" i="1"/>
  <c r="X171" i="1"/>
  <c r="Y171" i="1"/>
  <c r="Z171" i="1"/>
  <c r="AA171" i="1"/>
  <c r="AB171" i="1"/>
  <c r="AC171" i="1"/>
  <c r="AD171" i="1"/>
  <c r="B172" i="1"/>
  <c r="C172" i="1"/>
  <c r="N172" i="1"/>
  <c r="Q172" i="1"/>
  <c r="R172" i="1" s="1"/>
  <c r="U172" i="1"/>
  <c r="V172" i="1"/>
  <c r="W172" i="1"/>
  <c r="X172" i="1"/>
  <c r="Y172" i="1"/>
  <c r="Z172" i="1"/>
  <c r="AA172" i="1"/>
  <c r="AB172" i="1"/>
  <c r="AC172" i="1"/>
  <c r="AD172" i="1"/>
  <c r="B173" i="1"/>
  <c r="C173" i="1"/>
  <c r="D173" i="1"/>
  <c r="F173" i="1" s="1"/>
  <c r="N173" i="1"/>
  <c r="Q173" i="1"/>
  <c r="R173" i="1"/>
  <c r="U173" i="1"/>
  <c r="V173" i="1"/>
  <c r="W173" i="1"/>
  <c r="X173" i="1"/>
  <c r="Y173" i="1"/>
  <c r="Z173" i="1"/>
  <c r="AA173" i="1"/>
  <c r="AB173" i="1"/>
  <c r="AC173" i="1"/>
  <c r="AD173" i="1"/>
  <c r="B174" i="1"/>
  <c r="C174" i="1"/>
  <c r="N174" i="1"/>
  <c r="Q174" i="1"/>
  <c r="R174" i="1" s="1"/>
  <c r="U174" i="1"/>
  <c r="V174" i="1"/>
  <c r="W174" i="1"/>
  <c r="X174" i="1"/>
  <c r="Y174" i="1"/>
  <c r="Z174" i="1"/>
  <c r="AA174" i="1"/>
  <c r="AB174" i="1"/>
  <c r="AC174" i="1"/>
  <c r="AD174" i="1"/>
  <c r="B175" i="1"/>
  <c r="C175" i="1"/>
  <c r="N175" i="1"/>
  <c r="Q175" i="1"/>
  <c r="R175" i="1" s="1"/>
  <c r="U175" i="1"/>
  <c r="V175" i="1"/>
  <c r="W175" i="1"/>
  <c r="X175" i="1"/>
  <c r="Y175" i="1"/>
  <c r="Z175" i="1"/>
  <c r="AA175" i="1"/>
  <c r="AB175" i="1"/>
  <c r="AC175" i="1"/>
  <c r="AD175" i="1"/>
  <c r="B176" i="1"/>
  <c r="C176" i="1"/>
  <c r="D176" i="1" s="1"/>
  <c r="F176" i="1" s="1"/>
  <c r="N176" i="1"/>
  <c r="Q176" i="1"/>
  <c r="R176" i="1" s="1"/>
  <c r="U176" i="1"/>
  <c r="V176" i="1"/>
  <c r="W176" i="1"/>
  <c r="X176" i="1"/>
  <c r="Y176" i="1"/>
  <c r="Z176" i="1"/>
  <c r="AA176" i="1"/>
  <c r="AB176" i="1"/>
  <c r="AC176" i="1"/>
  <c r="AD176" i="1"/>
  <c r="B177" i="1"/>
  <c r="C177" i="1"/>
  <c r="N177" i="1"/>
  <c r="Q177" i="1"/>
  <c r="R177" i="1" s="1"/>
  <c r="U177" i="1"/>
  <c r="V177" i="1"/>
  <c r="W177" i="1"/>
  <c r="X177" i="1"/>
  <c r="Y177" i="1"/>
  <c r="Z177" i="1"/>
  <c r="AA177" i="1"/>
  <c r="AB177" i="1"/>
  <c r="AC177" i="1"/>
  <c r="AD177" i="1"/>
  <c r="B178" i="1"/>
  <c r="C178" i="1"/>
  <c r="N178" i="1"/>
  <c r="Q178" i="1"/>
  <c r="R178" i="1" s="1"/>
  <c r="U178" i="1"/>
  <c r="V178" i="1"/>
  <c r="W178" i="1"/>
  <c r="X178" i="1"/>
  <c r="Y178" i="1"/>
  <c r="Z178" i="1"/>
  <c r="AA178" i="1"/>
  <c r="AB178" i="1"/>
  <c r="AC178" i="1"/>
  <c r="AD178" i="1"/>
  <c r="B179" i="1"/>
  <c r="C179" i="1"/>
  <c r="N179" i="1"/>
  <c r="Q179" i="1"/>
  <c r="R179" i="1"/>
  <c r="U179" i="1"/>
  <c r="V179" i="1"/>
  <c r="W179" i="1"/>
  <c r="X179" i="1"/>
  <c r="Y179" i="1"/>
  <c r="Z179" i="1"/>
  <c r="AA179" i="1"/>
  <c r="AB179" i="1"/>
  <c r="AC179" i="1"/>
  <c r="AD179" i="1"/>
  <c r="B180" i="1"/>
  <c r="C180" i="1"/>
  <c r="N180" i="1"/>
  <c r="Q180" i="1"/>
  <c r="R180" i="1" s="1"/>
  <c r="U180" i="1"/>
  <c r="V180" i="1"/>
  <c r="W180" i="1"/>
  <c r="X180" i="1"/>
  <c r="Y180" i="1"/>
  <c r="Z180" i="1"/>
  <c r="AA180" i="1"/>
  <c r="AB180" i="1"/>
  <c r="AC180" i="1"/>
  <c r="AD180" i="1"/>
  <c r="B181" i="1"/>
  <c r="C181" i="1"/>
  <c r="N181" i="1"/>
  <c r="Q181" i="1"/>
  <c r="R181" i="1" s="1"/>
  <c r="U181" i="1"/>
  <c r="V181" i="1"/>
  <c r="W181" i="1"/>
  <c r="X181" i="1"/>
  <c r="Y181" i="1"/>
  <c r="Z181" i="1"/>
  <c r="AA181" i="1"/>
  <c r="AB181" i="1"/>
  <c r="AC181" i="1"/>
  <c r="AD181" i="1"/>
  <c r="B182" i="1"/>
  <c r="C182" i="1"/>
  <c r="N182" i="1"/>
  <c r="Q182" i="1"/>
  <c r="R182" i="1" s="1"/>
  <c r="U182" i="1"/>
  <c r="V182" i="1"/>
  <c r="W182" i="1"/>
  <c r="X182" i="1"/>
  <c r="Y182" i="1"/>
  <c r="Z182" i="1"/>
  <c r="AA182" i="1"/>
  <c r="AB182" i="1"/>
  <c r="AC182" i="1"/>
  <c r="AD182" i="1"/>
  <c r="B183" i="1"/>
  <c r="C183" i="1"/>
  <c r="N183" i="1"/>
  <c r="Q183" i="1"/>
  <c r="R183" i="1"/>
  <c r="U183" i="1"/>
  <c r="V183" i="1"/>
  <c r="W183" i="1"/>
  <c r="X183" i="1"/>
  <c r="Y183" i="1"/>
  <c r="Z183" i="1"/>
  <c r="AA183" i="1"/>
  <c r="AB183" i="1"/>
  <c r="AC183" i="1"/>
  <c r="AD183" i="1"/>
  <c r="B184" i="1"/>
  <c r="C184" i="1"/>
  <c r="N184" i="1"/>
  <c r="Q184" i="1"/>
  <c r="R184" i="1" s="1"/>
  <c r="U184" i="1"/>
  <c r="V184" i="1"/>
  <c r="W184" i="1"/>
  <c r="X184" i="1"/>
  <c r="Y184" i="1"/>
  <c r="Z184" i="1"/>
  <c r="AA184" i="1"/>
  <c r="AB184" i="1"/>
  <c r="AC184" i="1"/>
  <c r="AD184" i="1"/>
  <c r="B185" i="1"/>
  <c r="C185" i="1"/>
  <c r="N185" i="1"/>
  <c r="Q185" i="1"/>
  <c r="R185" i="1" s="1"/>
  <c r="U185" i="1"/>
  <c r="V185" i="1"/>
  <c r="W185" i="1"/>
  <c r="X185" i="1"/>
  <c r="Y185" i="1"/>
  <c r="Z185" i="1"/>
  <c r="AA185" i="1"/>
  <c r="AB185" i="1"/>
  <c r="AC185" i="1"/>
  <c r="AD185" i="1"/>
  <c r="B186" i="1"/>
  <c r="C186" i="1"/>
  <c r="N186" i="1"/>
  <c r="Q186" i="1"/>
  <c r="R186" i="1" s="1"/>
  <c r="U186" i="1"/>
  <c r="V186" i="1"/>
  <c r="W186" i="1"/>
  <c r="X186" i="1"/>
  <c r="Y186" i="1"/>
  <c r="Z186" i="1"/>
  <c r="AA186" i="1"/>
  <c r="AB186" i="1"/>
  <c r="AC186" i="1"/>
  <c r="AD186" i="1"/>
  <c r="B187" i="1"/>
  <c r="C187" i="1"/>
  <c r="N187" i="1"/>
  <c r="Q187" i="1"/>
  <c r="R187" i="1"/>
  <c r="U187" i="1"/>
  <c r="V187" i="1"/>
  <c r="W187" i="1"/>
  <c r="X187" i="1"/>
  <c r="Y187" i="1"/>
  <c r="Z187" i="1"/>
  <c r="AA187" i="1"/>
  <c r="AB187" i="1"/>
  <c r="AC187" i="1"/>
  <c r="AD187" i="1"/>
  <c r="B188" i="1"/>
  <c r="C188" i="1"/>
  <c r="D188" i="1" s="1"/>
  <c r="F188" i="1" s="1"/>
  <c r="N188" i="1"/>
  <c r="Q188" i="1"/>
  <c r="R188" i="1" s="1"/>
  <c r="U188" i="1"/>
  <c r="V188" i="1"/>
  <c r="W188" i="1"/>
  <c r="X188" i="1"/>
  <c r="Y188" i="1"/>
  <c r="Z188" i="1"/>
  <c r="AA188" i="1"/>
  <c r="AB188" i="1"/>
  <c r="AC188" i="1"/>
  <c r="AD188" i="1"/>
  <c r="B189" i="1"/>
  <c r="C189" i="1"/>
  <c r="N189" i="1"/>
  <c r="Q189" i="1"/>
  <c r="R189" i="1"/>
  <c r="U189" i="1"/>
  <c r="V189" i="1"/>
  <c r="W189" i="1"/>
  <c r="X189" i="1"/>
  <c r="Y189" i="1"/>
  <c r="Z189" i="1"/>
  <c r="AA189" i="1"/>
  <c r="AB189" i="1"/>
  <c r="AC189" i="1"/>
  <c r="AD189" i="1"/>
  <c r="B190" i="1"/>
  <c r="C190" i="1"/>
  <c r="N190" i="1"/>
  <c r="Q190" i="1"/>
  <c r="R190" i="1" s="1"/>
  <c r="U190" i="1"/>
  <c r="V190" i="1"/>
  <c r="W190" i="1"/>
  <c r="X190" i="1"/>
  <c r="Y190" i="1"/>
  <c r="Z190" i="1"/>
  <c r="AA190" i="1"/>
  <c r="AB190" i="1"/>
  <c r="AC190" i="1"/>
  <c r="AD190" i="1"/>
  <c r="B191" i="1"/>
  <c r="C191" i="1"/>
  <c r="D191" i="1"/>
  <c r="F191" i="1" s="1"/>
  <c r="N191" i="1"/>
  <c r="Q191" i="1"/>
  <c r="R191" i="1"/>
  <c r="U191" i="1"/>
  <c r="V191" i="1"/>
  <c r="W191" i="1"/>
  <c r="X191" i="1"/>
  <c r="Y191" i="1"/>
  <c r="Z191" i="1"/>
  <c r="AA191" i="1"/>
  <c r="AB191" i="1"/>
  <c r="AC191" i="1"/>
  <c r="AD191" i="1"/>
  <c r="B192" i="1"/>
  <c r="C192" i="1"/>
  <c r="D192" i="1" s="1"/>
  <c r="F192" i="1" s="1"/>
  <c r="N192" i="1"/>
  <c r="Q192" i="1"/>
  <c r="R192" i="1" s="1"/>
  <c r="U192" i="1"/>
  <c r="V192" i="1"/>
  <c r="W192" i="1"/>
  <c r="X192" i="1"/>
  <c r="Y192" i="1"/>
  <c r="Z192" i="1"/>
  <c r="AA192" i="1"/>
  <c r="AB192" i="1"/>
  <c r="AC192" i="1"/>
  <c r="AD192" i="1"/>
  <c r="B193" i="1"/>
  <c r="C193" i="1"/>
  <c r="N193" i="1"/>
  <c r="Q193" i="1"/>
  <c r="R193" i="1"/>
  <c r="U193" i="1"/>
  <c r="V193" i="1"/>
  <c r="W193" i="1"/>
  <c r="X193" i="1"/>
  <c r="Y193" i="1"/>
  <c r="Z193" i="1"/>
  <c r="AA193" i="1"/>
  <c r="AB193" i="1"/>
  <c r="AC193" i="1"/>
  <c r="AD193" i="1"/>
  <c r="B194" i="1"/>
  <c r="C194" i="1"/>
  <c r="N194" i="1"/>
  <c r="Q194" i="1"/>
  <c r="R194" i="1" s="1"/>
  <c r="S194" i="1" s="1"/>
  <c r="U194" i="1"/>
  <c r="V194" i="1"/>
  <c r="W194" i="1"/>
  <c r="X194" i="1"/>
  <c r="Y194" i="1"/>
  <c r="Z194" i="1"/>
  <c r="AA194" i="1"/>
  <c r="AB194" i="1"/>
  <c r="AC194" i="1"/>
  <c r="AD194" i="1"/>
  <c r="B195" i="1"/>
  <c r="C195" i="1"/>
  <c r="N195" i="1"/>
  <c r="Q195" i="1"/>
  <c r="R195" i="1" s="1"/>
  <c r="U195" i="1"/>
  <c r="V195" i="1"/>
  <c r="W195" i="1"/>
  <c r="X195" i="1"/>
  <c r="Y195" i="1"/>
  <c r="Z195" i="1"/>
  <c r="AA195" i="1"/>
  <c r="AB195" i="1"/>
  <c r="AC195" i="1"/>
  <c r="AD195" i="1"/>
  <c r="B196" i="1"/>
  <c r="C196" i="1"/>
  <c r="N196" i="1"/>
  <c r="Q196" i="1"/>
  <c r="R196" i="1" s="1"/>
  <c r="U196" i="1"/>
  <c r="V196" i="1"/>
  <c r="W196" i="1"/>
  <c r="X196" i="1"/>
  <c r="Y196" i="1"/>
  <c r="Z196" i="1"/>
  <c r="AA196" i="1"/>
  <c r="AB196" i="1"/>
  <c r="AC196" i="1"/>
  <c r="AD196" i="1"/>
  <c r="B197" i="1"/>
  <c r="C197" i="1"/>
  <c r="N197" i="1"/>
  <c r="Q197" i="1"/>
  <c r="R197" i="1" s="1"/>
  <c r="U197" i="1"/>
  <c r="V197" i="1"/>
  <c r="W197" i="1"/>
  <c r="X197" i="1"/>
  <c r="Y197" i="1"/>
  <c r="Z197" i="1"/>
  <c r="AA197" i="1"/>
  <c r="AB197" i="1"/>
  <c r="AC197" i="1"/>
  <c r="AD197" i="1"/>
  <c r="B198" i="1"/>
  <c r="C198" i="1"/>
  <c r="N198" i="1"/>
  <c r="Q198" i="1"/>
  <c r="R198" i="1"/>
  <c r="U198" i="1"/>
  <c r="V198" i="1"/>
  <c r="W198" i="1"/>
  <c r="X198" i="1"/>
  <c r="Y198" i="1"/>
  <c r="Z198" i="1"/>
  <c r="AA198" i="1"/>
  <c r="AB198" i="1"/>
  <c r="AC198" i="1"/>
  <c r="AD198" i="1"/>
  <c r="B199" i="1"/>
  <c r="C199" i="1"/>
  <c r="N199" i="1"/>
  <c r="Q199" i="1"/>
  <c r="R199" i="1" s="1"/>
  <c r="U199" i="1"/>
  <c r="V199" i="1"/>
  <c r="W199" i="1"/>
  <c r="X199" i="1"/>
  <c r="Y199" i="1"/>
  <c r="Z199" i="1"/>
  <c r="AA199" i="1"/>
  <c r="AB199" i="1"/>
  <c r="AC199" i="1"/>
  <c r="AD199" i="1"/>
  <c r="B200" i="1"/>
  <c r="C200" i="1"/>
  <c r="N200" i="1"/>
  <c r="Q200" i="1"/>
  <c r="R200" i="1" s="1"/>
  <c r="S200" i="1" s="1"/>
  <c r="U200" i="1"/>
  <c r="V200" i="1"/>
  <c r="W200" i="1"/>
  <c r="X200" i="1"/>
  <c r="Y200" i="1"/>
  <c r="Z200" i="1"/>
  <c r="AA200" i="1"/>
  <c r="AB200" i="1"/>
  <c r="AC200" i="1"/>
  <c r="AD200" i="1"/>
  <c r="B201" i="1"/>
  <c r="C201" i="1"/>
  <c r="N201" i="1"/>
  <c r="Q201" i="1"/>
  <c r="R201" i="1" s="1"/>
  <c r="U201" i="1"/>
  <c r="V201" i="1"/>
  <c r="W201" i="1"/>
  <c r="X201" i="1"/>
  <c r="Y201" i="1"/>
  <c r="Z201" i="1"/>
  <c r="AA201" i="1"/>
  <c r="AB201" i="1"/>
  <c r="AC201" i="1"/>
  <c r="AD201" i="1"/>
  <c r="B202" i="1"/>
  <c r="C202" i="1"/>
  <c r="N202" i="1"/>
  <c r="Q202" i="1"/>
  <c r="R202" i="1" s="1"/>
  <c r="U202" i="1"/>
  <c r="V202" i="1"/>
  <c r="W202" i="1"/>
  <c r="X202" i="1"/>
  <c r="Y202" i="1"/>
  <c r="Z202" i="1"/>
  <c r="AA202" i="1"/>
  <c r="AB202" i="1"/>
  <c r="AC202" i="1"/>
  <c r="AD202" i="1"/>
  <c r="B203" i="1"/>
  <c r="C203" i="1"/>
  <c r="N203" i="1"/>
  <c r="Q203" i="1"/>
  <c r="R203" i="1"/>
  <c r="S203" i="1" s="1"/>
  <c r="U203" i="1"/>
  <c r="V203" i="1"/>
  <c r="W203" i="1"/>
  <c r="X203" i="1"/>
  <c r="Y203" i="1"/>
  <c r="Z203" i="1"/>
  <c r="AA203" i="1"/>
  <c r="AB203" i="1"/>
  <c r="AC203" i="1"/>
  <c r="AD203" i="1"/>
  <c r="B204" i="1"/>
  <c r="C204" i="1"/>
  <c r="N204" i="1"/>
  <c r="Q204" i="1"/>
  <c r="R204" i="1"/>
  <c r="U204" i="1"/>
  <c r="V204" i="1"/>
  <c r="W204" i="1"/>
  <c r="X204" i="1"/>
  <c r="Y204" i="1"/>
  <c r="Z204" i="1"/>
  <c r="AA204" i="1"/>
  <c r="AB204" i="1"/>
  <c r="AC204" i="1"/>
  <c r="AD204" i="1"/>
  <c r="B205" i="1"/>
  <c r="C205" i="1"/>
  <c r="N205" i="1"/>
  <c r="Q205" i="1"/>
  <c r="R205" i="1" s="1"/>
  <c r="S204" i="1" s="1"/>
  <c r="U205" i="1"/>
  <c r="V205" i="1"/>
  <c r="W205" i="1"/>
  <c r="X205" i="1"/>
  <c r="Y205" i="1"/>
  <c r="Z205" i="1"/>
  <c r="AA205" i="1"/>
  <c r="AB205" i="1"/>
  <c r="AC205" i="1"/>
  <c r="AD205" i="1"/>
  <c r="B206" i="1"/>
  <c r="C206" i="1"/>
  <c r="N206" i="1"/>
  <c r="Q206" i="1"/>
  <c r="R206" i="1" s="1"/>
  <c r="U206" i="1"/>
  <c r="V206" i="1"/>
  <c r="W206" i="1"/>
  <c r="X206" i="1"/>
  <c r="Y206" i="1"/>
  <c r="Z206" i="1"/>
  <c r="AA206" i="1"/>
  <c r="AB206" i="1"/>
  <c r="AC206" i="1"/>
  <c r="AD206" i="1"/>
  <c r="B207" i="1"/>
  <c r="C207" i="1"/>
  <c r="D207" i="1" s="1"/>
  <c r="F207" i="1" s="1"/>
  <c r="N207" i="1"/>
  <c r="Q207" i="1"/>
  <c r="R207" i="1" s="1"/>
  <c r="U207" i="1"/>
  <c r="V207" i="1"/>
  <c r="W207" i="1"/>
  <c r="X207" i="1"/>
  <c r="Y207" i="1"/>
  <c r="Z207" i="1"/>
  <c r="AA207" i="1"/>
  <c r="AB207" i="1"/>
  <c r="AC207" i="1"/>
  <c r="AD207" i="1"/>
  <c r="B208" i="1"/>
  <c r="C208" i="1"/>
  <c r="N208" i="1"/>
  <c r="Q208" i="1"/>
  <c r="R208" i="1" s="1"/>
  <c r="U208" i="1"/>
  <c r="V208" i="1"/>
  <c r="W208" i="1"/>
  <c r="X208" i="1"/>
  <c r="Y208" i="1"/>
  <c r="Z208" i="1"/>
  <c r="AA208" i="1"/>
  <c r="AB208" i="1"/>
  <c r="AC208" i="1"/>
  <c r="AD208" i="1"/>
  <c r="B209" i="1"/>
  <c r="C209" i="1"/>
  <c r="N209" i="1"/>
  <c r="Q209" i="1"/>
  <c r="R209" i="1" s="1"/>
  <c r="S209" i="1" s="1"/>
  <c r="U209" i="1"/>
  <c r="V209" i="1"/>
  <c r="W209" i="1"/>
  <c r="X209" i="1"/>
  <c r="Y209" i="1"/>
  <c r="Z209" i="1"/>
  <c r="AA209" i="1"/>
  <c r="AB209" i="1"/>
  <c r="AC209" i="1"/>
  <c r="AD209" i="1"/>
  <c r="B210" i="1"/>
  <c r="D210" i="1" s="1"/>
  <c r="C210" i="1"/>
  <c r="N210" i="1"/>
  <c r="Q210" i="1"/>
  <c r="R210" i="1"/>
  <c r="U210" i="1"/>
  <c r="V210" i="1"/>
  <c r="W210" i="1"/>
  <c r="X210" i="1"/>
  <c r="Y210" i="1"/>
  <c r="Z210" i="1"/>
  <c r="AA210" i="1"/>
  <c r="AB210" i="1"/>
  <c r="AC210" i="1"/>
  <c r="AD210" i="1"/>
  <c r="B211" i="1"/>
  <c r="C211" i="1"/>
  <c r="Q211" i="1"/>
  <c r="R211" i="1" s="1"/>
  <c r="S211" i="1" s="1"/>
  <c r="U211" i="1"/>
  <c r="V211" i="1"/>
  <c r="W211" i="1"/>
  <c r="X211" i="1"/>
  <c r="Y211" i="1"/>
  <c r="Z211" i="1"/>
  <c r="AA211" i="1"/>
  <c r="AB211" i="1"/>
  <c r="AC211" i="1"/>
  <c r="AD211" i="1"/>
  <c r="V212" i="1"/>
  <c r="W212" i="1"/>
  <c r="X212" i="1"/>
  <c r="Y212" i="1"/>
  <c r="Z212" i="1"/>
  <c r="AA212" i="1"/>
  <c r="AB212" i="1"/>
  <c r="AC212" i="1"/>
  <c r="AD212" i="1"/>
  <c r="W213" i="1"/>
  <c r="X213" i="1"/>
  <c r="Y213" i="1"/>
  <c r="Z213" i="1"/>
  <c r="AA213" i="1"/>
  <c r="AB213" i="1"/>
  <c r="AC213" i="1"/>
  <c r="AD213" i="1"/>
  <c r="X214" i="1"/>
  <c r="Y214" i="1"/>
  <c r="Z214" i="1"/>
  <c r="AA214" i="1"/>
  <c r="AB214" i="1"/>
  <c r="AC214" i="1"/>
  <c r="AD214" i="1"/>
  <c r="Y215" i="1"/>
  <c r="Z215" i="1"/>
  <c r="AA215" i="1"/>
  <c r="AB215" i="1"/>
  <c r="AC215" i="1"/>
  <c r="AD215" i="1"/>
  <c r="Z216" i="1"/>
  <c r="AA216" i="1"/>
  <c r="AB216" i="1"/>
  <c r="AC216" i="1"/>
  <c r="AD216" i="1"/>
  <c r="AA217" i="1"/>
  <c r="AB217" i="1"/>
  <c r="AC217" i="1"/>
  <c r="AD217" i="1"/>
  <c r="AA218" i="1"/>
  <c r="AB218" i="1"/>
  <c r="AC218" i="1"/>
  <c r="AD218" i="1"/>
  <c r="AA219" i="1"/>
  <c r="AB219" i="1"/>
  <c r="AC219" i="1"/>
  <c r="AD219" i="1"/>
  <c r="AB220" i="1"/>
  <c r="AC220" i="1"/>
  <c r="AD220" i="1"/>
  <c r="AC221" i="1"/>
  <c r="AD221" i="1"/>
  <c r="AD222" i="1"/>
  <c r="K206" i="2"/>
  <c r="L206" i="2"/>
  <c r="K204" i="2"/>
  <c r="L204" i="2" s="1"/>
  <c r="I211" i="2"/>
  <c r="V211" i="2"/>
  <c r="K190" i="2"/>
  <c r="L190" i="2" s="1"/>
  <c r="K186" i="2"/>
  <c r="L186" i="2"/>
  <c r="K151" i="2"/>
  <c r="L151" i="2" s="1"/>
  <c r="K148" i="2"/>
  <c r="L148" i="2"/>
  <c r="K163" i="2"/>
  <c r="L163" i="2" s="1"/>
  <c r="K154" i="2"/>
  <c r="L154" i="2"/>
  <c r="K133" i="2"/>
  <c r="L133" i="2" s="1"/>
  <c r="K130" i="2"/>
  <c r="L130" i="2"/>
  <c r="K124" i="2"/>
  <c r="L124" i="2" s="1"/>
  <c r="D122" i="2"/>
  <c r="K129" i="2"/>
  <c r="L129" i="2" s="1"/>
  <c r="D130" i="1"/>
  <c r="F130" i="1" s="1"/>
  <c r="K111" i="2"/>
  <c r="D211" i="2"/>
  <c r="D207" i="2"/>
  <c r="D200" i="2"/>
  <c r="K198" i="2"/>
  <c r="L198" i="2" s="1"/>
  <c r="K188" i="2"/>
  <c r="L188" i="2" s="1"/>
  <c r="K183" i="2"/>
  <c r="L183" i="2" s="1"/>
  <c r="K162" i="2"/>
  <c r="L162" i="2" s="1"/>
  <c r="D160" i="2"/>
  <c r="D152" i="2"/>
  <c r="K140" i="2"/>
  <c r="L140" i="2" s="1"/>
  <c r="D138" i="2"/>
  <c r="D134" i="2"/>
  <c r="K132" i="2"/>
  <c r="L132" i="2" s="1"/>
  <c r="D208" i="1"/>
  <c r="F208" i="1" s="1"/>
  <c r="D206" i="1"/>
  <c r="F206" i="1" s="1"/>
  <c r="D203" i="1"/>
  <c r="F203" i="1" s="1"/>
  <c r="D201" i="1"/>
  <c r="F201" i="1" s="1"/>
  <c r="S198" i="1"/>
  <c r="D186" i="1"/>
  <c r="F186" i="1" s="1"/>
  <c r="D175" i="1"/>
  <c r="F175" i="1"/>
  <c r="D174" i="1"/>
  <c r="F174" i="1" s="1"/>
  <c r="D170" i="1"/>
  <c r="F170" i="1"/>
  <c r="D165" i="1"/>
  <c r="F165" i="1" s="1"/>
  <c r="D164" i="1"/>
  <c r="F164" i="1"/>
  <c r="D153" i="1"/>
  <c r="F153" i="1" s="1"/>
  <c r="D151" i="1"/>
  <c r="F151" i="1"/>
  <c r="D140" i="1"/>
  <c r="F140" i="1" s="1"/>
  <c r="D138" i="1"/>
  <c r="F138" i="1"/>
  <c r="D129" i="1"/>
  <c r="F129" i="1" s="1"/>
  <c r="D124" i="1"/>
  <c r="F124" i="1" s="1"/>
  <c r="D195" i="1"/>
  <c r="F195" i="1"/>
  <c r="D183" i="1"/>
  <c r="F183" i="1" s="1"/>
  <c r="D168" i="1"/>
  <c r="F168" i="1"/>
  <c r="D156" i="1"/>
  <c r="F156" i="1" s="1"/>
  <c r="D154" i="1"/>
  <c r="F154" i="1"/>
  <c r="D145" i="1"/>
  <c r="F145" i="1" s="1"/>
  <c r="D127" i="1"/>
  <c r="F127" i="1"/>
  <c r="D114" i="1"/>
  <c r="F114" i="1" s="1"/>
  <c r="D119" i="1"/>
  <c r="F119" i="1"/>
  <c r="D211" i="1"/>
  <c r="D179" i="1"/>
  <c r="F179" i="1" s="1"/>
  <c r="S145" i="1"/>
  <c r="S139" i="1"/>
  <c r="D204" i="1"/>
  <c r="F204" i="1" s="1"/>
  <c r="D199" i="1"/>
  <c r="F199" i="1" s="1"/>
  <c r="D198" i="1"/>
  <c r="F198" i="1" s="1"/>
  <c r="D196" i="1"/>
  <c r="F196" i="1"/>
  <c r="D193" i="1"/>
  <c r="F193" i="1" s="1"/>
  <c r="D189" i="1"/>
  <c r="F189" i="1" s="1"/>
  <c r="D184" i="1"/>
  <c r="F184" i="1" s="1"/>
  <c r="D182" i="1"/>
  <c r="F182" i="1"/>
  <c r="D177" i="1"/>
  <c r="F177" i="1" s="1"/>
  <c r="D172" i="1"/>
  <c r="F172" i="1" s="1"/>
  <c r="D162" i="1"/>
  <c r="F162" i="1" s="1"/>
  <c r="D160" i="1"/>
  <c r="F160" i="1"/>
  <c r="D150" i="1"/>
  <c r="F150" i="1" s="1"/>
  <c r="D141" i="1"/>
  <c r="F141" i="1" s="1"/>
  <c r="D135" i="1"/>
  <c r="F135" i="1" s="1"/>
  <c r="D132" i="1"/>
  <c r="F132" i="1"/>
  <c r="D125" i="1"/>
  <c r="F125" i="1" s="1"/>
  <c r="D115" i="1"/>
  <c r="F115" i="1" s="1"/>
  <c r="F210" i="1"/>
  <c r="D209" i="1"/>
  <c r="F209" i="1" s="1"/>
  <c r="D200" i="1"/>
  <c r="F200" i="1"/>
  <c r="D190" i="1"/>
  <c r="F190" i="1" s="1"/>
  <c r="D181" i="1"/>
  <c r="F181" i="1"/>
  <c r="D178" i="1"/>
  <c r="F178" i="1" s="1"/>
  <c r="D171" i="1"/>
  <c r="F171" i="1"/>
  <c r="D169" i="1"/>
  <c r="F169" i="1" s="1"/>
  <c r="D166" i="1"/>
  <c r="F166" i="1"/>
  <c r="D159" i="1"/>
  <c r="F159" i="1" s="1"/>
  <c r="D152" i="1"/>
  <c r="F152" i="1"/>
  <c r="D149" i="1"/>
  <c r="F149" i="1" s="1"/>
  <c r="D146" i="1"/>
  <c r="F146" i="1"/>
  <c r="D142" i="1"/>
  <c r="F142" i="1" s="1"/>
  <c r="D123" i="1"/>
  <c r="F123" i="1" s="1"/>
  <c r="F116" i="1"/>
  <c r="K208" i="2"/>
  <c r="L208" i="2"/>
  <c r="D208" i="2"/>
  <c r="D181" i="2"/>
  <c r="K139" i="2"/>
  <c r="L139" i="2"/>
  <c r="D139" i="2"/>
  <c r="S199" i="1"/>
  <c r="K157" i="2"/>
  <c r="L157" i="2"/>
  <c r="D157" i="2"/>
  <c r="S185" i="1"/>
  <c r="S197" i="1"/>
  <c r="S118" i="1"/>
  <c r="K177" i="2"/>
  <c r="L177" i="2"/>
  <c r="D177" i="2"/>
  <c r="S181" i="1"/>
  <c r="D121" i="1"/>
  <c r="F121" i="1"/>
  <c r="D120" i="1"/>
  <c r="F120" i="1" s="1"/>
  <c r="S117" i="1"/>
  <c r="K191" i="2"/>
  <c r="L191" i="2"/>
  <c r="D191" i="2"/>
  <c r="K125" i="2"/>
  <c r="L125" i="2" s="1"/>
  <c r="D125" i="2"/>
  <c r="K112" i="2"/>
  <c r="L112" i="2"/>
  <c r="D112" i="2"/>
  <c r="D185" i="1"/>
  <c r="F185" i="1" s="1"/>
  <c r="S149" i="1"/>
  <c r="K189" i="2"/>
  <c r="L189" i="2" s="1"/>
  <c r="D189" i="2"/>
  <c r="K171" i="2"/>
  <c r="L171" i="2"/>
  <c r="D171" i="2"/>
  <c r="D135" i="2"/>
  <c r="K123" i="2"/>
  <c r="L123" i="2"/>
  <c r="D123" i="2"/>
  <c r="K120" i="2"/>
  <c r="L120" i="2"/>
  <c r="K167" i="2"/>
  <c r="L167" i="2" s="1"/>
  <c r="D167" i="2"/>
  <c r="D159" i="2"/>
  <c r="K145" i="2"/>
  <c r="L145" i="2" s="1"/>
  <c r="D145" i="2"/>
  <c r="K116" i="2"/>
  <c r="L116" i="2"/>
  <c r="D116" i="2"/>
  <c r="K205" i="2"/>
  <c r="L205" i="2"/>
  <c r="K197" i="2"/>
  <c r="L197" i="2" s="1"/>
  <c r="K187" i="2"/>
  <c r="L187" i="2"/>
  <c r="K185" i="2"/>
  <c r="L185" i="2" s="1"/>
  <c r="K173" i="2"/>
  <c r="L173" i="2"/>
  <c r="K169" i="2"/>
  <c r="L169" i="2" s="1"/>
  <c r="K165" i="2"/>
  <c r="L165" i="2"/>
  <c r="K161" i="2"/>
  <c r="L161" i="2" s="1"/>
  <c r="K155" i="2"/>
  <c r="L155" i="2"/>
  <c r="K153" i="2"/>
  <c r="L153" i="2" s="1"/>
  <c r="K143" i="2"/>
  <c r="L143" i="2"/>
  <c r="K141" i="2"/>
  <c r="L141" i="2" s="1"/>
  <c r="K137" i="2"/>
  <c r="L137" i="2"/>
  <c r="K131" i="2"/>
  <c r="L131" i="2" s="1"/>
  <c r="K127" i="2"/>
  <c r="L127" i="2"/>
  <c r="K118" i="2"/>
  <c r="L118" i="2" s="1"/>
  <c r="K114" i="2"/>
  <c r="L114" i="2"/>
  <c r="K194" i="2"/>
  <c r="L194" i="2" s="1"/>
  <c r="K135" i="2"/>
  <c r="L135" i="2"/>
  <c r="K134" i="2"/>
  <c r="L134" i="2" s="1"/>
  <c r="K210" i="2"/>
  <c r="L210" i="2"/>
  <c r="K178" i="2"/>
  <c r="L178" i="2" s="1"/>
  <c r="K195" i="2"/>
  <c r="L195" i="2"/>
  <c r="K175" i="2"/>
  <c r="L175" i="2" s="1"/>
  <c r="K174" i="2"/>
  <c r="L174" i="2"/>
  <c r="K152" i="2"/>
  <c r="L152" i="2" s="1"/>
  <c r="K147" i="2"/>
  <c r="L147" i="2"/>
  <c r="K146" i="2"/>
  <c r="L146" i="2" s="1"/>
  <c r="K117" i="2"/>
  <c r="L117" i="2"/>
  <c r="K168" i="2"/>
  <c r="L168" i="2" s="1"/>
  <c r="K170" i="2"/>
  <c r="L170" i="2"/>
  <c r="K180" i="2"/>
  <c r="L180" i="2" s="1"/>
  <c r="S158" i="1"/>
  <c r="S154" i="1"/>
  <c r="S144" i="1"/>
  <c r="S143" i="1"/>
  <c r="S129" i="1"/>
  <c r="S128" i="1"/>
  <c r="S205" i="1"/>
  <c r="S127" i="1"/>
  <c r="S126" i="1"/>
  <c r="S136" i="1"/>
  <c r="S160" i="1"/>
  <c r="AI215" i="1"/>
  <c r="AJ216" i="1"/>
  <c r="AK217" i="1" s="1"/>
  <c r="AL218" i="1" s="1"/>
  <c r="AM219" i="1" s="1"/>
  <c r="AN220" i="1" s="1"/>
  <c r="AO221" i="1" s="1"/>
  <c r="AP222" i="1" s="1"/>
  <c r="S184" i="1"/>
  <c r="S180" i="1"/>
  <c r="S174" i="1"/>
  <c r="D128" i="1"/>
  <c r="F128" i="1" s="1"/>
  <c r="S124" i="1"/>
  <c r="D122" i="1"/>
  <c r="F122" i="1"/>
  <c r="S116" i="1"/>
  <c r="D187" i="1"/>
  <c r="F187" i="1" s="1"/>
  <c r="S169" i="1"/>
  <c r="S166" i="1"/>
  <c r="S177" i="1"/>
  <c r="S173" i="1"/>
  <c r="D148" i="1"/>
  <c r="F148" i="1" s="1"/>
  <c r="D139" i="1"/>
  <c r="F139" i="1" s="1"/>
  <c r="S192" i="1"/>
  <c r="S193" i="1"/>
  <c r="S207" i="1"/>
  <c r="S206" i="1"/>
  <c r="S195" i="1"/>
  <c r="S196" i="1"/>
  <c r="S111" i="1"/>
  <c r="S112" i="1"/>
  <c r="S189" i="1"/>
  <c r="S188" i="1"/>
  <c r="S172" i="1"/>
  <c r="S171" i="1"/>
  <c r="S152" i="1"/>
  <c r="S153" i="1"/>
  <c r="S122" i="1"/>
  <c r="S121" i="1"/>
  <c r="S183" i="1"/>
  <c r="S182" i="1"/>
  <c r="S178" i="1"/>
  <c r="S179" i="1"/>
  <c r="S161" i="1"/>
  <c r="S162" i="1"/>
  <c r="D147" i="1"/>
  <c r="F147" i="1" s="1"/>
  <c r="D143" i="1"/>
  <c r="F143" i="1" s="1"/>
  <c r="D134" i="1"/>
  <c r="F134" i="1" s="1"/>
  <c r="S120" i="1"/>
  <c r="D202" i="1"/>
  <c r="F202" i="1"/>
  <c r="D197" i="1"/>
  <c r="F197" i="1"/>
  <c r="D194" i="1"/>
  <c r="F194" i="1"/>
  <c r="D180" i="1"/>
  <c r="F180" i="1"/>
  <c r="S165" i="1"/>
  <c r="S150" i="1"/>
  <c r="D131" i="1"/>
  <c r="F131" i="1"/>
  <c r="D126" i="1"/>
  <c r="F126" i="1"/>
  <c r="D117" i="1"/>
  <c r="F117" i="1"/>
  <c r="D113" i="1"/>
  <c r="F113" i="1"/>
  <c r="S134" i="1"/>
  <c r="S210" i="1"/>
  <c r="D205" i="1"/>
  <c r="F205" i="1"/>
  <c r="S170" i="1"/>
  <c r="S148" i="1"/>
  <c r="S146" i="1"/>
  <c r="D144" i="1"/>
  <c r="F144" i="1" s="1"/>
  <c r="K201" i="2"/>
  <c r="L201" i="2" s="1"/>
  <c r="D203" i="2"/>
  <c r="D194" i="2"/>
  <c r="K193" i="2"/>
  <c r="L193" i="2" s="1"/>
  <c r="D178" i="2"/>
  <c r="D170" i="2"/>
  <c r="K142" i="2"/>
  <c r="L142" i="2" s="1"/>
  <c r="D119" i="2"/>
  <c r="L111" i="2"/>
  <c r="K202" i="2"/>
  <c r="L202" i="2" s="1"/>
  <c r="K211" i="2"/>
  <c r="L211" i="2" s="1"/>
  <c r="K166" i="2"/>
  <c r="L166" i="2" s="1"/>
  <c r="K158" i="2"/>
  <c r="L158" i="2" s="1"/>
  <c r="K207" i="2"/>
  <c r="L207" i="2" s="1"/>
  <c r="K192" i="2"/>
  <c r="L192" i="2" s="1"/>
  <c r="K156" i="2"/>
  <c r="L156" i="2" s="1"/>
  <c r="K138" i="2"/>
  <c r="L138" i="2" s="1"/>
  <c r="E113" i="2"/>
  <c r="F112" i="2" s="1"/>
  <c r="O112" i="2" s="1"/>
  <c r="F111" i="2"/>
  <c r="G111" i="2" s="1"/>
  <c r="N111" i="2" s="1"/>
  <c r="O111" i="2"/>
  <c r="K211" i="1"/>
  <c r="N211" i="1"/>
  <c r="S138" i="1"/>
  <c r="S137" i="1"/>
  <c r="K121" i="2"/>
  <c r="L121" i="2" s="1"/>
  <c r="D121" i="2"/>
  <c r="S202" i="1"/>
  <c r="S201" i="1"/>
  <c r="S164" i="1"/>
  <c r="S163" i="1"/>
  <c r="S157" i="1"/>
  <c r="S156" i="1"/>
  <c r="D150" i="2"/>
  <c r="K150" i="2"/>
  <c r="L150" i="2" s="1"/>
  <c r="D149" i="2"/>
  <c r="K149" i="2"/>
  <c r="L149" i="2"/>
  <c r="S168" i="1"/>
  <c r="S167" i="1"/>
  <c r="S131" i="1"/>
  <c r="S132" i="1"/>
  <c r="S190" i="1"/>
  <c r="S191" i="1"/>
  <c r="S186" i="1"/>
  <c r="S187" i="1"/>
  <c r="K144" i="2"/>
  <c r="L144" i="2"/>
  <c r="D144" i="2"/>
  <c r="D136" i="2"/>
  <c r="K136" i="2"/>
  <c r="L136" i="2"/>
  <c r="S176" i="1"/>
  <c r="S175" i="1"/>
  <c r="S140" i="1"/>
  <c r="K209" i="2"/>
  <c r="L209" i="2" s="1"/>
  <c r="D209" i="2"/>
  <c r="K176" i="2"/>
  <c r="L176" i="2"/>
  <c r="D176" i="2"/>
  <c r="K164" i="2"/>
  <c r="L164" i="2" s="1"/>
  <c r="D164" i="2"/>
  <c r="S119" i="1"/>
  <c r="D118" i="1"/>
  <c r="F118" i="1" s="1"/>
  <c r="D184" i="2"/>
  <c r="K184" i="2"/>
  <c r="L184" i="2"/>
  <c r="K172" i="2"/>
  <c r="L172" i="2"/>
  <c r="D172" i="2"/>
  <c r="K179" i="2"/>
  <c r="L179" i="2" s="1"/>
  <c r="K128" i="2"/>
  <c r="L128" i="2" s="1"/>
  <c r="K126" i="2"/>
  <c r="L126" i="2" s="1"/>
  <c r="K115" i="2"/>
  <c r="L115" i="2" s="1"/>
  <c r="K113" i="2"/>
  <c r="L113" i="2" s="1"/>
  <c r="G112" i="2"/>
  <c r="N112" i="2" s="1"/>
  <c r="P111" i="2"/>
  <c r="Q111" i="2"/>
  <c r="E111" i="1" l="1"/>
  <c r="F111" i="1" s="1"/>
  <c r="G112" i="1" s="1"/>
  <c r="G113" i="1" s="1"/>
  <c r="S111" i="2"/>
  <c r="R112" i="2"/>
  <c r="E114" i="2"/>
  <c r="S115" i="1"/>
  <c r="S114" i="1"/>
  <c r="S208" i="1"/>
  <c r="S135" i="1"/>
  <c r="S133" i="1"/>
  <c r="D196" i="2"/>
  <c r="D182" i="2"/>
  <c r="H111" i="1" l="1"/>
  <c r="I111" i="1" s="1"/>
  <c r="AF111" i="1" s="1"/>
  <c r="L111" i="1" s="1"/>
  <c r="T111" i="2"/>
  <c r="G114" i="1"/>
  <c r="H113" i="1" s="1"/>
  <c r="F113" i="2"/>
  <c r="O113" i="2" s="1"/>
  <c r="G113" i="2"/>
  <c r="E115" i="2"/>
  <c r="F114" i="2"/>
  <c r="O114" i="2" s="1"/>
  <c r="H112" i="1"/>
  <c r="P112" i="2"/>
  <c r="R113" i="2" s="1"/>
  <c r="S112" i="2" l="1"/>
  <c r="E116" i="2"/>
  <c r="G114" i="2"/>
  <c r="AS111" i="1"/>
  <c r="AU111" i="1"/>
  <c r="AX111" i="1" s="1"/>
  <c r="AG112" i="1"/>
  <c r="AH113" i="1" s="1"/>
  <c r="AI114" i="1" s="1"/>
  <c r="AJ115" i="1" s="1"/>
  <c r="AK116" i="1" s="1"/>
  <c r="AL117" i="1" s="1"/>
  <c r="AM118" i="1" s="1"/>
  <c r="AN119" i="1" s="1"/>
  <c r="AO120" i="1" s="1"/>
  <c r="AP121" i="1" s="1"/>
  <c r="AQ121" i="1" s="1"/>
  <c r="N113" i="2"/>
  <c r="I112" i="1"/>
  <c r="Q112" i="2"/>
  <c r="G115" i="1"/>
  <c r="H114" i="1" s="1"/>
  <c r="I113" i="1"/>
  <c r="AF112" i="1" l="1"/>
  <c r="I114" i="1"/>
  <c r="G116" i="1"/>
  <c r="E117" i="2"/>
  <c r="F116" i="2"/>
  <c r="O116" i="2" s="1"/>
  <c r="AF113" i="1"/>
  <c r="N114" i="2"/>
  <c r="P113" i="2"/>
  <c r="F115" i="2"/>
  <c r="O115" i="2" s="1"/>
  <c r="T112" i="2"/>
  <c r="S113" i="2"/>
  <c r="T113" i="2" s="1"/>
  <c r="R114" i="2"/>
  <c r="P114" i="2" l="1"/>
  <c r="Q114" i="2" s="1"/>
  <c r="Q113" i="2"/>
  <c r="G115" i="2"/>
  <c r="G117" i="1"/>
  <c r="H115" i="1"/>
  <c r="AG113" i="1"/>
  <c r="AH114" i="1" s="1"/>
  <c r="AI115" i="1" s="1"/>
  <c r="AJ116" i="1" s="1"/>
  <c r="AK117" i="1" s="1"/>
  <c r="AL118" i="1" s="1"/>
  <c r="AM119" i="1" s="1"/>
  <c r="AN120" i="1" s="1"/>
  <c r="AO121" i="1" s="1"/>
  <c r="AP122" i="1" s="1"/>
  <c r="AQ122" i="1" s="1"/>
  <c r="AS112" i="1"/>
  <c r="AU112" i="1"/>
  <c r="L112" i="1"/>
  <c r="AU113" i="1"/>
  <c r="AG114" i="1"/>
  <c r="AH115" i="1" s="1"/>
  <c r="AI116" i="1" s="1"/>
  <c r="AJ117" i="1" s="1"/>
  <c r="AK118" i="1" s="1"/>
  <c r="AL119" i="1" s="1"/>
  <c r="AM120" i="1" s="1"/>
  <c r="AN121" i="1" s="1"/>
  <c r="AO122" i="1" s="1"/>
  <c r="AP123" i="1" s="1"/>
  <c r="L113" i="1"/>
  <c r="G116" i="2"/>
  <c r="E118" i="2"/>
  <c r="F117" i="2" s="1"/>
  <c r="O117" i="2" s="1"/>
  <c r="AF114" i="1"/>
  <c r="AQ123" i="1" l="1"/>
  <c r="G118" i="1"/>
  <c r="H117" i="1" s="1"/>
  <c r="AS114" i="1"/>
  <c r="AG115" i="1"/>
  <c r="AH116" i="1" s="1"/>
  <c r="AI117" i="1" s="1"/>
  <c r="AJ118" i="1" s="1"/>
  <c r="AK119" i="1" s="1"/>
  <c r="AL120" i="1" s="1"/>
  <c r="AM121" i="1" s="1"/>
  <c r="AN122" i="1" s="1"/>
  <c r="AO123" i="1" s="1"/>
  <c r="AP124" i="1" s="1"/>
  <c r="AQ124" i="1" s="1"/>
  <c r="AU114" i="1"/>
  <c r="AX113" i="1" s="1"/>
  <c r="L114" i="1"/>
  <c r="N116" i="2"/>
  <c r="I115" i="1"/>
  <c r="S114" i="2"/>
  <c r="R115" i="2"/>
  <c r="E119" i="2"/>
  <c r="G117" i="2"/>
  <c r="AX112" i="1"/>
  <c r="H116" i="1"/>
  <c r="I116" i="1" s="1"/>
  <c r="AS113" i="1"/>
  <c r="AV112" i="1"/>
  <c r="BD112" i="1" s="1"/>
  <c r="AT111" i="1"/>
  <c r="N115" i="2"/>
  <c r="F119" i="2" l="1"/>
  <c r="O119" i="2" s="1"/>
  <c r="E120" i="2"/>
  <c r="AT113" i="1"/>
  <c r="AV114" i="1"/>
  <c r="BD114" i="1" s="1"/>
  <c r="P115" i="2"/>
  <c r="R116" i="2"/>
  <c r="S115" i="2"/>
  <c r="T115" i="2" s="1"/>
  <c r="AF115" i="1"/>
  <c r="AT112" i="1"/>
  <c r="AW111" i="1" s="1"/>
  <c r="N117" i="2"/>
  <c r="T114" i="2"/>
  <c r="G119" i="1"/>
  <c r="H118" i="1" s="1"/>
  <c r="I117" i="1"/>
  <c r="AF116" i="1"/>
  <c r="L116" i="1" s="1"/>
  <c r="AV113" i="1"/>
  <c r="BD113" i="1" s="1"/>
  <c r="F118" i="2"/>
  <c r="O118" i="2" s="1"/>
  <c r="AY111" i="1" l="1"/>
  <c r="AG116" i="1"/>
  <c r="AH117" i="1" s="1"/>
  <c r="AI118" i="1" s="1"/>
  <c r="AJ119" i="1" s="1"/>
  <c r="AK120" i="1" s="1"/>
  <c r="AL121" i="1" s="1"/>
  <c r="AM122" i="1" s="1"/>
  <c r="AN123" i="1" s="1"/>
  <c r="AO124" i="1" s="1"/>
  <c r="AP125" i="1" s="1"/>
  <c r="AQ125" i="1" s="1"/>
  <c r="AU115" i="1"/>
  <c r="AS115" i="1"/>
  <c r="L115" i="1"/>
  <c r="G118" i="2"/>
  <c r="P116" i="2"/>
  <c r="Q116" i="2" s="1"/>
  <c r="AG117" i="1"/>
  <c r="AH118" i="1" s="1"/>
  <c r="AI119" i="1" s="1"/>
  <c r="AJ120" i="1" s="1"/>
  <c r="AK121" i="1" s="1"/>
  <c r="AL122" i="1" s="1"/>
  <c r="AM123" i="1" s="1"/>
  <c r="AN124" i="1" s="1"/>
  <c r="AO125" i="1" s="1"/>
  <c r="AP126" i="1" s="1"/>
  <c r="G120" i="1"/>
  <c r="H119" i="1" s="1"/>
  <c r="I118" i="1"/>
  <c r="AF117" i="1"/>
  <c r="AW112" i="1"/>
  <c r="AY112" i="1" s="1"/>
  <c r="Q115" i="2"/>
  <c r="F120" i="2"/>
  <c r="O120" i="2" s="1"/>
  <c r="E121" i="2"/>
  <c r="G119" i="2"/>
  <c r="AU116" i="1" l="1"/>
  <c r="AX115" i="1" s="1"/>
  <c r="AS116" i="1"/>
  <c r="AV116" i="1" s="1"/>
  <c r="BD116" i="1" s="1"/>
  <c r="AQ126" i="1"/>
  <c r="AS117" i="1"/>
  <c r="AG118" i="1"/>
  <c r="AH119" i="1" s="1"/>
  <c r="AI120" i="1" s="1"/>
  <c r="AJ121" i="1" s="1"/>
  <c r="AK122" i="1" s="1"/>
  <c r="AL123" i="1" s="1"/>
  <c r="AM124" i="1" s="1"/>
  <c r="AN125" i="1" s="1"/>
  <c r="AO126" i="1" s="1"/>
  <c r="AP127" i="1" s="1"/>
  <c r="AQ127" i="1" s="1"/>
  <c r="AU117" i="1"/>
  <c r="AX116" i="1" s="1"/>
  <c r="L117" i="1"/>
  <c r="AF118" i="1"/>
  <c r="N119" i="2"/>
  <c r="G121" i="1"/>
  <c r="I119" i="1"/>
  <c r="S116" i="2"/>
  <c r="AT115" i="1"/>
  <c r="AV115" i="1"/>
  <c r="BD115" i="1" s="1"/>
  <c r="E122" i="2"/>
  <c r="G120" i="2"/>
  <c r="AT114" i="1"/>
  <c r="R117" i="2"/>
  <c r="AX114" i="1"/>
  <c r="N118" i="2"/>
  <c r="AT116" i="1" l="1"/>
  <c r="AV117" i="1"/>
  <c r="BD117" i="1" s="1"/>
  <c r="F122" i="2"/>
  <c r="O122" i="2" s="1"/>
  <c r="E123" i="2"/>
  <c r="T116" i="2"/>
  <c r="G122" i="1"/>
  <c r="P117" i="2"/>
  <c r="S117" i="2"/>
  <c r="T117" i="2" s="1"/>
  <c r="AW114" i="1"/>
  <c r="AY114" i="1" s="1"/>
  <c r="AW113" i="1"/>
  <c r="F121" i="2"/>
  <c r="O121" i="2" s="1"/>
  <c r="AW115" i="1"/>
  <c r="AY115" i="1" s="1"/>
  <c r="H120" i="1"/>
  <c r="AG119" i="1"/>
  <c r="AH120" i="1" s="1"/>
  <c r="AI121" i="1" s="1"/>
  <c r="AJ122" i="1" s="1"/>
  <c r="AK123" i="1" s="1"/>
  <c r="AL124" i="1" s="1"/>
  <c r="AM125" i="1" s="1"/>
  <c r="AN126" i="1" s="1"/>
  <c r="AO127" i="1" s="1"/>
  <c r="AP128" i="1" s="1"/>
  <c r="AQ128" i="1" s="1"/>
  <c r="AS118" i="1"/>
  <c r="AT117" i="1" s="1"/>
  <c r="AU118" i="1"/>
  <c r="L118" i="1"/>
  <c r="N120" i="2"/>
  <c r="AF119" i="1"/>
  <c r="AV118" i="1" l="1"/>
  <c r="BD118" i="1" s="1"/>
  <c r="AY113" i="1"/>
  <c r="AW116" i="1"/>
  <c r="AY116" i="1" s="1"/>
  <c r="G121" i="2"/>
  <c r="AX117" i="1"/>
  <c r="G123" i="1"/>
  <c r="H122" i="1" s="1"/>
  <c r="Q117" i="2"/>
  <c r="I120" i="1"/>
  <c r="AS119" i="1"/>
  <c r="AG120" i="1"/>
  <c r="AH121" i="1" s="1"/>
  <c r="AI122" i="1" s="1"/>
  <c r="AJ123" i="1" s="1"/>
  <c r="AK124" i="1" s="1"/>
  <c r="AL125" i="1" s="1"/>
  <c r="AM126" i="1" s="1"/>
  <c r="AN127" i="1" s="1"/>
  <c r="AO128" i="1" s="1"/>
  <c r="AP129" i="1" s="1"/>
  <c r="AQ129" i="1" s="1"/>
  <c r="AU119" i="1"/>
  <c r="L119" i="1"/>
  <c r="R118" i="2"/>
  <c r="H121" i="1"/>
  <c r="I121" i="1" s="1"/>
  <c r="E124" i="2"/>
  <c r="G122" i="2"/>
  <c r="AF121" i="1" l="1"/>
  <c r="N121" i="2"/>
  <c r="N122" i="2"/>
  <c r="S118" i="2"/>
  <c r="T118" i="2" s="1"/>
  <c r="P118" i="2"/>
  <c r="E125" i="2"/>
  <c r="AF120" i="1"/>
  <c r="I122" i="1"/>
  <c r="G124" i="1"/>
  <c r="H123" i="1"/>
  <c r="F123" i="2"/>
  <c r="O123" i="2" s="1"/>
  <c r="AV119" i="1"/>
  <c r="BD119" i="1" s="1"/>
  <c r="L121" i="1"/>
  <c r="AT118" i="1"/>
  <c r="AX118" i="1"/>
  <c r="E126" i="2" l="1"/>
  <c r="F125" i="2"/>
  <c r="O125" i="2" s="1"/>
  <c r="G125" i="1"/>
  <c r="H124" i="1" s="1"/>
  <c r="I123" i="1"/>
  <c r="AG121" i="1"/>
  <c r="AH122" i="1" s="1"/>
  <c r="AI123" i="1" s="1"/>
  <c r="AJ124" i="1" s="1"/>
  <c r="AK125" i="1" s="1"/>
  <c r="AL126" i="1" s="1"/>
  <c r="AM127" i="1" s="1"/>
  <c r="AN128" i="1" s="1"/>
  <c r="AO129" i="1" s="1"/>
  <c r="AP130" i="1" s="1"/>
  <c r="AQ130" i="1" s="1"/>
  <c r="AU120" i="1"/>
  <c r="AS120" i="1"/>
  <c r="L120" i="1"/>
  <c r="G123" i="2"/>
  <c r="Q118" i="2"/>
  <c r="AW117" i="1"/>
  <c r="AF122" i="1"/>
  <c r="F124" i="2"/>
  <c r="O124" i="2" s="1"/>
  <c r="R119" i="2"/>
  <c r="AS121" i="1"/>
  <c r="AG122" i="1"/>
  <c r="AH123" i="1" s="1"/>
  <c r="AI124" i="1" s="1"/>
  <c r="AJ125" i="1" s="1"/>
  <c r="AK126" i="1" s="1"/>
  <c r="AL127" i="1" s="1"/>
  <c r="AM128" i="1" s="1"/>
  <c r="AN129" i="1" s="1"/>
  <c r="AO130" i="1" s="1"/>
  <c r="AP131" i="1" s="1"/>
  <c r="AQ131" i="1" s="1"/>
  <c r="AU121" i="1" l="1"/>
  <c r="AY117" i="1"/>
  <c r="N123" i="2"/>
  <c r="G125" i="2"/>
  <c r="E127" i="2"/>
  <c r="F126" i="2" s="1"/>
  <c r="O126" i="2" s="1"/>
  <c r="S119" i="2"/>
  <c r="T119" i="2" s="1"/>
  <c r="P119" i="2"/>
  <c r="Q119" i="2" s="1"/>
  <c r="AU122" i="1"/>
  <c r="AX121" i="1" s="1"/>
  <c r="AS122" i="1"/>
  <c r="AG123" i="1"/>
  <c r="AH124" i="1" s="1"/>
  <c r="AI125" i="1" s="1"/>
  <c r="AJ126" i="1" s="1"/>
  <c r="AK127" i="1" s="1"/>
  <c r="AL128" i="1" s="1"/>
  <c r="AM129" i="1" s="1"/>
  <c r="AN130" i="1" s="1"/>
  <c r="AO131" i="1" s="1"/>
  <c r="AP132" i="1" s="1"/>
  <c r="AQ132" i="1" s="1"/>
  <c r="L122" i="1"/>
  <c r="AV121" i="1"/>
  <c r="BD121" i="1" s="1"/>
  <c r="AT120" i="1"/>
  <c r="AV120" i="1"/>
  <c r="BD120" i="1" s="1"/>
  <c r="AT119" i="1"/>
  <c r="AF123" i="1"/>
  <c r="AX120" i="1"/>
  <c r="AX119" i="1"/>
  <c r="G126" i="1"/>
  <c r="H125" i="1"/>
  <c r="I124" i="1"/>
  <c r="G124" i="2"/>
  <c r="AF124" i="1" l="1"/>
  <c r="N125" i="2"/>
  <c r="N124" i="2"/>
  <c r="I125" i="1"/>
  <c r="G127" i="1"/>
  <c r="AW119" i="1"/>
  <c r="AY119" i="1" s="1"/>
  <c r="AW118" i="1"/>
  <c r="R120" i="2"/>
  <c r="E128" i="2"/>
  <c r="G126" i="2"/>
  <c r="AT121" i="1"/>
  <c r="AV122" i="1"/>
  <c r="BD122" i="1" s="1"/>
  <c r="AG124" i="1"/>
  <c r="AH125" i="1" s="1"/>
  <c r="AI126" i="1" s="1"/>
  <c r="AJ127" i="1" s="1"/>
  <c r="AK128" i="1" s="1"/>
  <c r="AL129" i="1" s="1"/>
  <c r="AM130" i="1" s="1"/>
  <c r="AN131" i="1" s="1"/>
  <c r="AO132" i="1" s="1"/>
  <c r="AP133" i="1" s="1"/>
  <c r="AQ133" i="1" s="1"/>
  <c r="AU123" i="1"/>
  <c r="AX122" i="1" s="1"/>
  <c r="AS123" i="1"/>
  <c r="L123" i="1"/>
  <c r="E129" i="2" l="1"/>
  <c r="F128" i="2" s="1"/>
  <c r="O128" i="2" s="1"/>
  <c r="F127" i="2"/>
  <c r="O127" i="2" s="1"/>
  <c r="N126" i="2"/>
  <c r="G128" i="1"/>
  <c r="H127" i="1" s="1"/>
  <c r="AF125" i="1"/>
  <c r="AV123" i="1"/>
  <c r="BD123" i="1" s="1"/>
  <c r="P120" i="2"/>
  <c r="Q120" i="2" s="1"/>
  <c r="AT122" i="1"/>
  <c r="AU124" i="1"/>
  <c r="AX123" i="1" s="1"/>
  <c r="AG125" i="1"/>
  <c r="AH126" i="1" s="1"/>
  <c r="AI127" i="1" s="1"/>
  <c r="AJ128" i="1" s="1"/>
  <c r="AK129" i="1" s="1"/>
  <c r="AL130" i="1" s="1"/>
  <c r="AM131" i="1" s="1"/>
  <c r="AN132" i="1" s="1"/>
  <c r="AO133" i="1" s="1"/>
  <c r="AP134" i="1" s="1"/>
  <c r="AQ134" i="1" s="1"/>
  <c r="AS124" i="1"/>
  <c r="AV124" i="1" s="1"/>
  <c r="BD124" i="1" s="1"/>
  <c r="L124" i="1"/>
  <c r="AY118" i="1"/>
  <c r="H126" i="1"/>
  <c r="I126" i="1" s="1"/>
  <c r="AW120" i="1"/>
  <c r="AY120" i="1" s="1"/>
  <c r="AF126" i="1" l="1"/>
  <c r="AU125" i="1"/>
  <c r="AX124" i="1" s="1"/>
  <c r="AG126" i="1"/>
  <c r="AH127" i="1" s="1"/>
  <c r="AI128" i="1" s="1"/>
  <c r="AJ129" i="1" s="1"/>
  <c r="AK130" i="1" s="1"/>
  <c r="AL131" i="1" s="1"/>
  <c r="AM132" i="1" s="1"/>
  <c r="AN133" i="1" s="1"/>
  <c r="AO134" i="1" s="1"/>
  <c r="AP135" i="1" s="1"/>
  <c r="AQ135" i="1" s="1"/>
  <c r="AS125" i="1"/>
  <c r="L125" i="1"/>
  <c r="G128" i="2"/>
  <c r="F129" i="2"/>
  <c r="O129" i="2" s="1"/>
  <c r="E130" i="2"/>
  <c r="R121" i="2"/>
  <c r="AW121" i="1"/>
  <c r="AY121" i="1" s="1"/>
  <c r="L126" i="1"/>
  <c r="S120" i="2"/>
  <c r="T120" i="2" s="1"/>
  <c r="G129" i="1"/>
  <c r="H128" i="1" s="1"/>
  <c r="I127" i="1"/>
  <c r="AT123" i="1"/>
  <c r="AW122" i="1" s="1"/>
  <c r="AY122" i="1" s="1"/>
  <c r="G127" i="2"/>
  <c r="G130" i="1" l="1"/>
  <c r="H129" i="1" s="1"/>
  <c r="I128" i="1"/>
  <c r="AF127" i="1"/>
  <c r="N128" i="2"/>
  <c r="N127" i="2"/>
  <c r="AT124" i="1"/>
  <c r="AV125" i="1"/>
  <c r="BD125" i="1" s="1"/>
  <c r="P121" i="2"/>
  <c r="Q121" i="2" s="1"/>
  <c r="E131" i="2"/>
  <c r="F130" i="2" s="1"/>
  <c r="O130" i="2" s="1"/>
  <c r="G129" i="2"/>
  <c r="AS126" i="1"/>
  <c r="AU126" i="1"/>
  <c r="AG127" i="1"/>
  <c r="AH128" i="1" s="1"/>
  <c r="AI129" i="1" s="1"/>
  <c r="AJ130" i="1" s="1"/>
  <c r="AK131" i="1" s="1"/>
  <c r="AL132" i="1" s="1"/>
  <c r="AM133" i="1" s="1"/>
  <c r="AN134" i="1" s="1"/>
  <c r="AO135" i="1" s="1"/>
  <c r="AP136" i="1" s="1"/>
  <c r="AQ136" i="1" s="1"/>
  <c r="N129" i="2" l="1"/>
  <c r="R122" i="2"/>
  <c r="AS127" i="1"/>
  <c r="AU127" i="1"/>
  <c r="AX126" i="1" s="1"/>
  <c r="AG128" i="1"/>
  <c r="AH129" i="1" s="1"/>
  <c r="AI130" i="1" s="1"/>
  <c r="AJ131" i="1" s="1"/>
  <c r="AK132" i="1" s="1"/>
  <c r="AL133" i="1" s="1"/>
  <c r="AM134" i="1" s="1"/>
  <c r="AN135" i="1" s="1"/>
  <c r="AO136" i="1" s="1"/>
  <c r="AP137" i="1" s="1"/>
  <c r="AQ137" i="1" s="1"/>
  <c r="L127" i="1"/>
  <c r="AF128" i="1"/>
  <c r="E132" i="2"/>
  <c r="G130" i="2"/>
  <c r="AV126" i="1"/>
  <c r="BD126" i="1" s="1"/>
  <c r="AX125" i="1"/>
  <c r="S121" i="2"/>
  <c r="T121" i="2" s="1"/>
  <c r="AW123" i="1"/>
  <c r="AY123" i="1" s="1"/>
  <c r="AT125" i="1"/>
  <c r="I129" i="1"/>
  <c r="G131" i="1"/>
  <c r="H130" i="1" s="1"/>
  <c r="AU128" i="1" l="1"/>
  <c r="AX127" i="1" s="1"/>
  <c r="AS128" i="1"/>
  <c r="AV128" i="1" s="1"/>
  <c r="BD128" i="1" s="1"/>
  <c r="AG129" i="1"/>
  <c r="AH130" i="1" s="1"/>
  <c r="AI131" i="1" s="1"/>
  <c r="AJ132" i="1" s="1"/>
  <c r="AK133" i="1" s="1"/>
  <c r="AL134" i="1" s="1"/>
  <c r="AM135" i="1" s="1"/>
  <c r="AN136" i="1" s="1"/>
  <c r="AO137" i="1" s="1"/>
  <c r="AP138" i="1" s="1"/>
  <c r="AQ138" i="1" s="1"/>
  <c r="L128" i="1"/>
  <c r="P122" i="2"/>
  <c r="Q122" i="2" s="1"/>
  <c r="G132" i="1"/>
  <c r="H131" i="1" s="1"/>
  <c r="I130" i="1"/>
  <c r="N130" i="2"/>
  <c r="AW124" i="1"/>
  <c r="AY124" i="1" s="1"/>
  <c r="AT126" i="1"/>
  <c r="AV127" i="1"/>
  <c r="BD127" i="1" s="1"/>
  <c r="F132" i="2"/>
  <c r="O132" i="2" s="1"/>
  <c r="E133" i="2"/>
  <c r="AF129" i="1"/>
  <c r="F131" i="2"/>
  <c r="O131" i="2" s="1"/>
  <c r="AT127" i="1" l="1"/>
  <c r="AW126" i="1" s="1"/>
  <c r="AY126" i="1" s="1"/>
  <c r="AS129" i="1"/>
  <c r="AU129" i="1"/>
  <c r="AX128" i="1" s="1"/>
  <c r="AG130" i="1"/>
  <c r="AH131" i="1" s="1"/>
  <c r="AI132" i="1" s="1"/>
  <c r="AJ133" i="1" s="1"/>
  <c r="AK134" i="1" s="1"/>
  <c r="AL135" i="1" s="1"/>
  <c r="AM136" i="1" s="1"/>
  <c r="AN137" i="1" s="1"/>
  <c r="AO138" i="1" s="1"/>
  <c r="AP139" i="1" s="1"/>
  <c r="AQ139" i="1" s="1"/>
  <c r="L129" i="1"/>
  <c r="G133" i="1"/>
  <c r="I131" i="1"/>
  <c r="AT128" i="1"/>
  <c r="G132" i="2"/>
  <c r="E134" i="2"/>
  <c r="F133" i="2"/>
  <c r="O133" i="2" s="1"/>
  <c r="AF130" i="1"/>
  <c r="R123" i="2"/>
  <c r="G131" i="2"/>
  <c r="S122" i="2"/>
  <c r="T122" i="2" s="1"/>
  <c r="AW125" i="1"/>
  <c r="AY125" i="1" s="1"/>
  <c r="AW127" i="1" l="1"/>
  <c r="AY127" i="1" s="1"/>
  <c r="N132" i="2"/>
  <c r="P123" i="2"/>
  <c r="Q123" i="2" s="1"/>
  <c r="G134" i="1"/>
  <c r="H132" i="1"/>
  <c r="I132" i="1" s="1"/>
  <c r="N131" i="2"/>
  <c r="AU130" i="1"/>
  <c r="AG131" i="1"/>
  <c r="AH132" i="1" s="1"/>
  <c r="AI133" i="1" s="1"/>
  <c r="AJ134" i="1" s="1"/>
  <c r="AK135" i="1" s="1"/>
  <c r="AL136" i="1" s="1"/>
  <c r="AM137" i="1" s="1"/>
  <c r="AN138" i="1" s="1"/>
  <c r="AO139" i="1" s="1"/>
  <c r="AP140" i="1" s="1"/>
  <c r="AQ140" i="1" s="1"/>
  <c r="AS130" i="1"/>
  <c r="L130" i="1"/>
  <c r="G133" i="2"/>
  <c r="E135" i="2"/>
  <c r="AV129" i="1"/>
  <c r="BD129" i="1" s="1"/>
  <c r="AF131" i="1"/>
  <c r="E136" i="2" l="1"/>
  <c r="F135" i="2"/>
  <c r="O135" i="2" s="1"/>
  <c r="AT129" i="1"/>
  <c r="AF132" i="1"/>
  <c r="L132" i="1" s="1"/>
  <c r="AV130" i="1"/>
  <c r="BD130" i="1" s="1"/>
  <c r="G135" i="1"/>
  <c r="H134" i="1" s="1"/>
  <c r="H133" i="1"/>
  <c r="S123" i="2"/>
  <c r="T123" i="2" s="1"/>
  <c r="AU131" i="1"/>
  <c r="AS131" i="1"/>
  <c r="AG132" i="1"/>
  <c r="AH133" i="1" s="1"/>
  <c r="AI134" i="1" s="1"/>
  <c r="AJ135" i="1" s="1"/>
  <c r="AK136" i="1" s="1"/>
  <c r="AL137" i="1" s="1"/>
  <c r="AM138" i="1" s="1"/>
  <c r="AN139" i="1" s="1"/>
  <c r="AO140" i="1" s="1"/>
  <c r="AP141" i="1" s="1"/>
  <c r="AQ141" i="1" s="1"/>
  <c r="L131" i="1"/>
  <c r="F134" i="2"/>
  <c r="O134" i="2" s="1"/>
  <c r="N133" i="2"/>
  <c r="R124" i="2"/>
  <c r="AX129" i="1"/>
  <c r="S124" i="2" l="1"/>
  <c r="T124" i="2" s="1"/>
  <c r="P124" i="2"/>
  <c r="Q124" i="2" s="1"/>
  <c r="AT130" i="1"/>
  <c r="G134" i="2"/>
  <c r="AX130" i="1"/>
  <c r="G136" i="1"/>
  <c r="I134" i="1"/>
  <c r="AU132" i="1"/>
  <c r="AX131" i="1" s="1"/>
  <c r="AG133" i="1"/>
  <c r="AH134" i="1" s="1"/>
  <c r="AI135" i="1" s="1"/>
  <c r="AJ136" i="1" s="1"/>
  <c r="AK137" i="1" s="1"/>
  <c r="AL138" i="1" s="1"/>
  <c r="AM139" i="1" s="1"/>
  <c r="AN140" i="1" s="1"/>
  <c r="AO141" i="1" s="1"/>
  <c r="AP142" i="1" s="1"/>
  <c r="AQ142" i="1" s="1"/>
  <c r="AS132" i="1"/>
  <c r="AV131" i="1"/>
  <c r="BD131" i="1" s="1"/>
  <c r="E137" i="2"/>
  <c r="F136" i="2"/>
  <c r="O136" i="2" s="1"/>
  <c r="G135" i="2"/>
  <c r="I133" i="1"/>
  <c r="AW129" i="1"/>
  <c r="AY129" i="1" s="1"/>
  <c r="AW128" i="1"/>
  <c r="AY128" i="1" s="1"/>
  <c r="AF134" i="1" l="1"/>
  <c r="AT131" i="1"/>
  <c r="AW130" i="1" s="1"/>
  <c r="AY130" i="1" s="1"/>
  <c r="G137" i="1"/>
  <c r="AV132" i="1"/>
  <c r="BD132" i="1" s="1"/>
  <c r="N134" i="2"/>
  <c r="N135" i="2"/>
  <c r="AF133" i="1"/>
  <c r="G136" i="2"/>
  <c r="E138" i="2"/>
  <c r="H135" i="1"/>
  <c r="I135" i="1" s="1"/>
  <c r="R125" i="2"/>
  <c r="AF135" i="1" l="1"/>
  <c r="L135" i="1" s="1"/>
  <c r="E139" i="2"/>
  <c r="F138" i="2"/>
  <c r="O138" i="2" s="1"/>
  <c r="AG135" i="1"/>
  <c r="AH136" i="1" s="1"/>
  <c r="AI137" i="1" s="1"/>
  <c r="AJ138" i="1" s="1"/>
  <c r="AK139" i="1" s="1"/>
  <c r="AL140" i="1" s="1"/>
  <c r="AM141" i="1" s="1"/>
  <c r="AN142" i="1" s="1"/>
  <c r="AO143" i="1" s="1"/>
  <c r="AP144" i="1" s="1"/>
  <c r="L134" i="1"/>
  <c r="AU133" i="1"/>
  <c r="AG134" i="1"/>
  <c r="AH135" i="1" s="1"/>
  <c r="AI136" i="1" s="1"/>
  <c r="AJ137" i="1" s="1"/>
  <c r="AK138" i="1" s="1"/>
  <c r="AL139" i="1" s="1"/>
  <c r="AM140" i="1" s="1"/>
  <c r="AN141" i="1" s="1"/>
  <c r="AO142" i="1" s="1"/>
  <c r="AP143" i="1" s="1"/>
  <c r="AQ143" i="1" s="1"/>
  <c r="AS133" i="1"/>
  <c r="AT132" i="1" s="1"/>
  <c r="L133" i="1"/>
  <c r="G138" i="1"/>
  <c r="N136" i="2"/>
  <c r="P125" i="2"/>
  <c r="Q125" i="2" s="1"/>
  <c r="F137" i="2"/>
  <c r="O137" i="2" s="1"/>
  <c r="H136" i="1"/>
  <c r="I136" i="1" s="1"/>
  <c r="AF136" i="1" l="1"/>
  <c r="AX132" i="1"/>
  <c r="AS134" i="1"/>
  <c r="AV134" i="1" s="1"/>
  <c r="BD134" i="1" s="1"/>
  <c r="G137" i="2"/>
  <c r="G139" i="1"/>
  <c r="AQ144" i="1"/>
  <c r="AW131" i="1"/>
  <c r="AY131" i="1" s="1"/>
  <c r="R126" i="2"/>
  <c r="H137" i="1"/>
  <c r="I137" i="1" s="1"/>
  <c r="L136" i="1"/>
  <c r="S125" i="2"/>
  <c r="T125" i="2" s="1"/>
  <c r="AV133" i="1"/>
  <c r="BD133" i="1" s="1"/>
  <c r="E140" i="2"/>
  <c r="G138" i="2"/>
  <c r="AU135" i="1"/>
  <c r="AG136" i="1"/>
  <c r="AH137" i="1" s="1"/>
  <c r="AI138" i="1" s="1"/>
  <c r="AJ139" i="1" s="1"/>
  <c r="AK140" i="1" s="1"/>
  <c r="AL141" i="1" s="1"/>
  <c r="AM142" i="1" s="1"/>
  <c r="AN143" i="1" s="1"/>
  <c r="AO144" i="1" s="1"/>
  <c r="AP145" i="1" s="1"/>
  <c r="AS135" i="1"/>
  <c r="AU134" i="1"/>
  <c r="AX133" i="1" s="1"/>
  <c r="AQ145" i="1" l="1"/>
  <c r="AT133" i="1"/>
  <c r="E141" i="2"/>
  <c r="F140" i="2"/>
  <c r="O140" i="2" s="1"/>
  <c r="P126" i="2"/>
  <c r="Q126" i="2" s="1"/>
  <c r="AF137" i="1"/>
  <c r="L137" i="1" s="1"/>
  <c r="AX134" i="1"/>
  <c r="F139" i="2"/>
  <c r="O139" i="2" s="1"/>
  <c r="G140" i="1"/>
  <c r="N137" i="2"/>
  <c r="AT134" i="1"/>
  <c r="AV135" i="1"/>
  <c r="BD135" i="1" s="1"/>
  <c r="AG137" i="1"/>
  <c r="AH138" i="1" s="1"/>
  <c r="AI139" i="1" s="1"/>
  <c r="AJ140" i="1" s="1"/>
  <c r="AK141" i="1" s="1"/>
  <c r="AL142" i="1" s="1"/>
  <c r="AM143" i="1" s="1"/>
  <c r="AN144" i="1" s="1"/>
  <c r="AO145" i="1" s="1"/>
  <c r="AP146" i="1" s="1"/>
  <c r="AQ146" i="1" s="1"/>
  <c r="AS136" i="1"/>
  <c r="AU136" i="1"/>
  <c r="N138" i="2"/>
  <c r="H138" i="1"/>
  <c r="AW133" i="1" l="1"/>
  <c r="AY133" i="1" s="1"/>
  <c r="AW132" i="1"/>
  <c r="AY132" i="1" s="1"/>
  <c r="G141" i="1"/>
  <c r="AU137" i="1"/>
  <c r="AG138" i="1"/>
  <c r="AH139" i="1" s="1"/>
  <c r="AI140" i="1" s="1"/>
  <c r="AJ141" i="1" s="1"/>
  <c r="AK142" i="1" s="1"/>
  <c r="AL143" i="1" s="1"/>
  <c r="AM144" i="1" s="1"/>
  <c r="AN145" i="1" s="1"/>
  <c r="AO146" i="1" s="1"/>
  <c r="AP147" i="1" s="1"/>
  <c r="AQ147" i="1" s="1"/>
  <c r="AS137" i="1"/>
  <c r="AT136" i="1" s="1"/>
  <c r="AV136" i="1"/>
  <c r="BD136" i="1" s="1"/>
  <c r="AT135" i="1"/>
  <c r="I138" i="1"/>
  <c r="S126" i="2"/>
  <c r="T126" i="2" s="1"/>
  <c r="F141" i="2"/>
  <c r="O141" i="2" s="1"/>
  <c r="G140" i="2"/>
  <c r="E142" i="2"/>
  <c r="AX135" i="1"/>
  <c r="H139" i="1"/>
  <c r="R127" i="2"/>
  <c r="G139" i="2"/>
  <c r="AW135" i="1" l="1"/>
  <c r="AY135" i="1" s="1"/>
  <c r="AV137" i="1"/>
  <c r="BD137" i="1" s="1"/>
  <c r="G142" i="1"/>
  <c r="N140" i="2"/>
  <c r="N139" i="2"/>
  <c r="P127" i="2"/>
  <c r="Q127" i="2" s="1"/>
  <c r="S127" i="2"/>
  <c r="T127" i="2" s="1"/>
  <c r="F142" i="2"/>
  <c r="O142" i="2" s="1"/>
  <c r="G141" i="2"/>
  <c r="E143" i="2"/>
  <c r="AF138" i="1"/>
  <c r="I139" i="1"/>
  <c r="AW134" i="1"/>
  <c r="AY134" i="1" s="1"/>
  <c r="H140" i="1"/>
  <c r="AX136" i="1"/>
  <c r="G143" i="1" l="1"/>
  <c r="H142" i="1" s="1"/>
  <c r="AG139" i="1"/>
  <c r="AH140" i="1" s="1"/>
  <c r="AI141" i="1" s="1"/>
  <c r="AJ142" i="1" s="1"/>
  <c r="AK143" i="1" s="1"/>
  <c r="AL144" i="1" s="1"/>
  <c r="AM145" i="1" s="1"/>
  <c r="AN146" i="1" s="1"/>
  <c r="AO147" i="1" s="1"/>
  <c r="AP148" i="1" s="1"/>
  <c r="AQ148" i="1" s="1"/>
  <c r="AU138" i="1"/>
  <c r="AS138" i="1"/>
  <c r="AT137" i="1" s="1"/>
  <c r="L138" i="1"/>
  <c r="G142" i="2"/>
  <c r="E144" i="2"/>
  <c r="F143" i="2"/>
  <c r="O143" i="2" s="1"/>
  <c r="H141" i="1"/>
  <c r="AF139" i="1"/>
  <c r="N141" i="2"/>
  <c r="R128" i="2"/>
  <c r="I140" i="1"/>
  <c r="AX137" i="1" l="1"/>
  <c r="I141" i="1"/>
  <c r="P128" i="2"/>
  <c r="Q128" i="2" s="1"/>
  <c r="AW136" i="1"/>
  <c r="AY136" i="1" s="1"/>
  <c r="AF140" i="1"/>
  <c r="AS139" i="1"/>
  <c r="AT138" i="1" s="1"/>
  <c r="AU139" i="1"/>
  <c r="AX138" i="1" s="1"/>
  <c r="AG140" i="1"/>
  <c r="AH141" i="1" s="1"/>
  <c r="AI142" i="1" s="1"/>
  <c r="AJ143" i="1" s="1"/>
  <c r="AK144" i="1" s="1"/>
  <c r="AL145" i="1" s="1"/>
  <c r="AM146" i="1" s="1"/>
  <c r="AN147" i="1" s="1"/>
  <c r="AO148" i="1" s="1"/>
  <c r="AP149" i="1" s="1"/>
  <c r="AQ149" i="1" s="1"/>
  <c r="L139" i="1"/>
  <c r="G144" i="1"/>
  <c r="I142" i="1"/>
  <c r="H143" i="1"/>
  <c r="N142" i="2"/>
  <c r="G143" i="2"/>
  <c r="E145" i="2"/>
  <c r="F144" i="2" s="1"/>
  <c r="O144" i="2" s="1"/>
  <c r="AV139" i="1"/>
  <c r="BD139" i="1" s="1"/>
  <c r="AV138" i="1"/>
  <c r="BD138" i="1" s="1"/>
  <c r="N143" i="2" l="1"/>
  <c r="AU140" i="1"/>
  <c r="AX139" i="1" s="1"/>
  <c r="AG141" i="1"/>
  <c r="AH142" i="1" s="1"/>
  <c r="AI143" i="1" s="1"/>
  <c r="AJ144" i="1" s="1"/>
  <c r="AK145" i="1" s="1"/>
  <c r="AL146" i="1" s="1"/>
  <c r="AM147" i="1" s="1"/>
  <c r="AN148" i="1" s="1"/>
  <c r="AO149" i="1" s="1"/>
  <c r="AP150" i="1" s="1"/>
  <c r="AQ150" i="1" s="1"/>
  <c r="AS140" i="1"/>
  <c r="L140" i="1"/>
  <c r="R129" i="2"/>
  <c r="AF142" i="1"/>
  <c r="AW137" i="1"/>
  <c r="AY137" i="1" s="1"/>
  <c r="F145" i="2"/>
  <c r="O145" i="2" s="1"/>
  <c r="E146" i="2"/>
  <c r="G144" i="2"/>
  <c r="I143" i="1"/>
  <c r="G145" i="1"/>
  <c r="H144" i="1" s="1"/>
  <c r="S128" i="2"/>
  <c r="T128" i="2" s="1"/>
  <c r="AF141" i="1"/>
  <c r="G146" i="1" l="1"/>
  <c r="H145" i="1"/>
  <c r="I144" i="1"/>
  <c r="AG143" i="1"/>
  <c r="AH144" i="1" s="1"/>
  <c r="AI145" i="1" s="1"/>
  <c r="AJ146" i="1" s="1"/>
  <c r="AK147" i="1" s="1"/>
  <c r="AL148" i="1" s="1"/>
  <c r="AM149" i="1" s="1"/>
  <c r="AN150" i="1" s="1"/>
  <c r="AO151" i="1" s="1"/>
  <c r="AP152" i="1" s="1"/>
  <c r="L142" i="1"/>
  <c r="AT139" i="1"/>
  <c r="N144" i="2"/>
  <c r="R130" i="2"/>
  <c r="P129" i="2"/>
  <c r="Q129" i="2" s="1"/>
  <c r="AS141" i="1"/>
  <c r="AG142" i="1"/>
  <c r="AH143" i="1" s="1"/>
  <c r="AI144" i="1" s="1"/>
  <c r="AJ145" i="1" s="1"/>
  <c r="AK146" i="1" s="1"/>
  <c r="AL147" i="1" s="1"/>
  <c r="AM148" i="1" s="1"/>
  <c r="AN149" i="1" s="1"/>
  <c r="AO150" i="1" s="1"/>
  <c r="AP151" i="1" s="1"/>
  <c r="AQ151" i="1" s="1"/>
  <c r="AU141" i="1"/>
  <c r="L141" i="1"/>
  <c r="AF143" i="1"/>
  <c r="E147" i="2"/>
  <c r="G145" i="2"/>
  <c r="AV140" i="1"/>
  <c r="BD140" i="1" s="1"/>
  <c r="AX140" i="1" l="1"/>
  <c r="AF144" i="1"/>
  <c r="AQ152" i="1"/>
  <c r="E148" i="2"/>
  <c r="S130" i="2"/>
  <c r="T130" i="2" s="1"/>
  <c r="P130" i="2"/>
  <c r="Q130" i="2" s="1"/>
  <c r="R131" i="2"/>
  <c r="AV141" i="1"/>
  <c r="BD141" i="1" s="1"/>
  <c r="AU142" i="1"/>
  <c r="G147" i="1"/>
  <c r="H146" i="1" s="1"/>
  <c r="I145" i="1"/>
  <c r="AW138" i="1"/>
  <c r="AY138" i="1" s="1"/>
  <c r="F146" i="2"/>
  <c r="O146" i="2" s="1"/>
  <c r="AG144" i="1"/>
  <c r="AH145" i="1" s="1"/>
  <c r="AI146" i="1" s="1"/>
  <c r="AJ147" i="1" s="1"/>
  <c r="AK148" i="1" s="1"/>
  <c r="AL149" i="1" s="1"/>
  <c r="AM150" i="1" s="1"/>
  <c r="AN151" i="1" s="1"/>
  <c r="AO152" i="1" s="1"/>
  <c r="AP153" i="1" s="1"/>
  <c r="AQ153" i="1" s="1"/>
  <c r="AU143" i="1"/>
  <c r="AS143" i="1"/>
  <c r="L143" i="1"/>
  <c r="N145" i="2"/>
  <c r="S129" i="2"/>
  <c r="T129" i="2" s="1"/>
  <c r="AT140" i="1"/>
  <c r="AW139" i="1" s="1"/>
  <c r="AY139" i="1" s="1"/>
  <c r="AS142" i="1"/>
  <c r="AT141" i="1" s="1"/>
  <c r="AV142" i="1" l="1"/>
  <c r="BD142" i="1" s="1"/>
  <c r="G146" i="2"/>
  <c r="AS144" i="1"/>
  <c r="AV144" i="1" s="1"/>
  <c r="BD144" i="1" s="1"/>
  <c r="AG145" i="1"/>
  <c r="AH146" i="1" s="1"/>
  <c r="AI147" i="1" s="1"/>
  <c r="AJ148" i="1" s="1"/>
  <c r="AK149" i="1" s="1"/>
  <c r="AL150" i="1" s="1"/>
  <c r="AM151" i="1" s="1"/>
  <c r="AN152" i="1" s="1"/>
  <c r="AO153" i="1" s="1"/>
  <c r="AP154" i="1" s="1"/>
  <c r="AQ154" i="1" s="1"/>
  <c r="AU144" i="1"/>
  <c r="AX143" i="1" s="1"/>
  <c r="L144" i="1"/>
  <c r="I146" i="1"/>
  <c r="G148" i="1"/>
  <c r="AV143" i="1"/>
  <c r="BD143" i="1" s="1"/>
  <c r="AT142" i="1"/>
  <c r="AW141" i="1" s="1"/>
  <c r="AW140" i="1"/>
  <c r="AY140" i="1" s="1"/>
  <c r="AF145" i="1"/>
  <c r="AX142" i="1"/>
  <c r="P131" i="2"/>
  <c r="Q131" i="2" s="1"/>
  <c r="F148" i="2"/>
  <c r="O148" i="2" s="1"/>
  <c r="E149" i="2"/>
  <c r="AX141" i="1"/>
  <c r="F147" i="2"/>
  <c r="O147" i="2" s="1"/>
  <c r="AT143" i="1" l="1"/>
  <c r="AY141" i="1"/>
  <c r="AS145" i="1"/>
  <c r="AV145" i="1" s="1"/>
  <c r="BD145" i="1" s="1"/>
  <c r="AU145" i="1"/>
  <c r="AG146" i="1"/>
  <c r="AH147" i="1" s="1"/>
  <c r="AI148" i="1" s="1"/>
  <c r="AJ149" i="1" s="1"/>
  <c r="AK150" i="1" s="1"/>
  <c r="AL151" i="1" s="1"/>
  <c r="AM152" i="1" s="1"/>
  <c r="AN153" i="1" s="1"/>
  <c r="AO154" i="1" s="1"/>
  <c r="AP155" i="1" s="1"/>
  <c r="AQ155" i="1" s="1"/>
  <c r="L145" i="1"/>
  <c r="G149" i="1"/>
  <c r="H148" i="1"/>
  <c r="R132" i="2"/>
  <c r="AF146" i="1"/>
  <c r="AT144" i="1"/>
  <c r="G147" i="2"/>
  <c r="G148" i="2"/>
  <c r="E150" i="2"/>
  <c r="S131" i="2"/>
  <c r="T131" i="2" s="1"/>
  <c r="H147" i="1"/>
  <c r="I147" i="1" s="1"/>
  <c r="N146" i="2"/>
  <c r="AW142" i="1"/>
  <c r="AY142" i="1" s="1"/>
  <c r="AF147" i="1" l="1"/>
  <c r="N147" i="2"/>
  <c r="E151" i="2"/>
  <c r="P132" i="2"/>
  <c r="Q132" i="2" s="1"/>
  <c r="S132" i="2"/>
  <c r="T132" i="2" s="1"/>
  <c r="R133" i="2"/>
  <c r="G150" i="1"/>
  <c r="I148" i="1"/>
  <c r="L147" i="1"/>
  <c r="AU146" i="1"/>
  <c r="AX145" i="1" s="1"/>
  <c r="AS146" i="1"/>
  <c r="AT145" i="1" s="1"/>
  <c r="AG147" i="1"/>
  <c r="AH148" i="1" s="1"/>
  <c r="AI149" i="1" s="1"/>
  <c r="AJ150" i="1" s="1"/>
  <c r="AK151" i="1" s="1"/>
  <c r="AL152" i="1" s="1"/>
  <c r="AM153" i="1" s="1"/>
  <c r="AN154" i="1" s="1"/>
  <c r="AO155" i="1" s="1"/>
  <c r="AP156" i="1" s="1"/>
  <c r="AQ156" i="1" s="1"/>
  <c r="L146" i="1"/>
  <c r="N148" i="2"/>
  <c r="F149" i="2"/>
  <c r="O149" i="2" s="1"/>
  <c r="AX144" i="1"/>
  <c r="AW143" i="1"/>
  <c r="AY143" i="1" s="1"/>
  <c r="AW144" i="1" l="1"/>
  <c r="AY144" i="1" s="1"/>
  <c r="G151" i="1"/>
  <c r="P133" i="2"/>
  <c r="Q133" i="2" s="1"/>
  <c r="R134" i="2"/>
  <c r="S133" i="2"/>
  <c r="T133" i="2" s="1"/>
  <c r="AV146" i="1"/>
  <c r="BD146" i="1" s="1"/>
  <c r="E152" i="2"/>
  <c r="F151" i="2"/>
  <c r="O151" i="2" s="1"/>
  <c r="H149" i="1"/>
  <c r="G149" i="2"/>
  <c r="AF148" i="1"/>
  <c r="F150" i="2"/>
  <c r="O150" i="2" s="1"/>
  <c r="AG148" i="1"/>
  <c r="AH149" i="1" s="1"/>
  <c r="AI150" i="1" s="1"/>
  <c r="AJ151" i="1" s="1"/>
  <c r="AK152" i="1" s="1"/>
  <c r="AL153" i="1" s="1"/>
  <c r="AM154" i="1" s="1"/>
  <c r="AN155" i="1" s="1"/>
  <c r="AO156" i="1" s="1"/>
  <c r="AP157" i="1" s="1"/>
  <c r="AQ157" i="1" s="1"/>
  <c r="AU147" i="1"/>
  <c r="AS147" i="1"/>
  <c r="N149" i="2" l="1"/>
  <c r="G150" i="2"/>
  <c r="G152" i="1"/>
  <c r="I149" i="1"/>
  <c r="AG149" i="1"/>
  <c r="AH150" i="1" s="1"/>
  <c r="AI151" i="1" s="1"/>
  <c r="AJ152" i="1" s="1"/>
  <c r="AK153" i="1" s="1"/>
  <c r="AL154" i="1" s="1"/>
  <c r="AM155" i="1" s="1"/>
  <c r="AN156" i="1" s="1"/>
  <c r="AO157" i="1" s="1"/>
  <c r="AP158" i="1" s="1"/>
  <c r="AQ158" i="1" s="1"/>
  <c r="AS148" i="1"/>
  <c r="AT147" i="1" s="1"/>
  <c r="AU148" i="1"/>
  <c r="AX147" i="1" s="1"/>
  <c r="L148" i="1"/>
  <c r="AT146" i="1"/>
  <c r="P134" i="2"/>
  <c r="Q134" i="2" s="1"/>
  <c r="AX146" i="1"/>
  <c r="G151" i="2"/>
  <c r="E153" i="2"/>
  <c r="AV147" i="1"/>
  <c r="BD147" i="1" s="1"/>
  <c r="H150" i="1"/>
  <c r="N151" i="2" l="1"/>
  <c r="E154" i="2"/>
  <c r="F153" i="2"/>
  <c r="O153" i="2" s="1"/>
  <c r="R135" i="2"/>
  <c r="F152" i="2"/>
  <c r="O152" i="2" s="1"/>
  <c r="S134" i="2"/>
  <c r="T134" i="2" s="1"/>
  <c r="I150" i="1"/>
  <c r="AF149" i="1"/>
  <c r="G153" i="1"/>
  <c r="AW146" i="1"/>
  <c r="AY146" i="1" s="1"/>
  <c r="AW145" i="1"/>
  <c r="AY145" i="1" s="1"/>
  <c r="N150" i="2"/>
  <c r="AV148" i="1"/>
  <c r="BD148" i="1" s="1"/>
  <c r="H151" i="1"/>
  <c r="G152" i="2" l="1"/>
  <c r="G154" i="1"/>
  <c r="AF150" i="1"/>
  <c r="R136" i="2"/>
  <c r="S135" i="2"/>
  <c r="T135" i="2" s="1"/>
  <c r="P135" i="2"/>
  <c r="Q135" i="2" s="1"/>
  <c r="E155" i="2"/>
  <c r="F154" i="2"/>
  <c r="O154" i="2" s="1"/>
  <c r="G153" i="2"/>
  <c r="I151" i="1"/>
  <c r="H152" i="1"/>
  <c r="AG150" i="1"/>
  <c r="AH151" i="1" s="1"/>
  <c r="AI152" i="1" s="1"/>
  <c r="AJ153" i="1" s="1"/>
  <c r="AK154" i="1" s="1"/>
  <c r="AL155" i="1" s="1"/>
  <c r="AM156" i="1" s="1"/>
  <c r="AN157" i="1" s="1"/>
  <c r="AO158" i="1" s="1"/>
  <c r="AP159" i="1" s="1"/>
  <c r="AQ159" i="1" s="1"/>
  <c r="AS149" i="1"/>
  <c r="AU149" i="1"/>
  <c r="L149" i="1"/>
  <c r="N153" i="2" l="1"/>
  <c r="G155" i="1"/>
  <c r="AX148" i="1"/>
  <c r="P136" i="2"/>
  <c r="Q136" i="2" s="1"/>
  <c r="I152" i="1"/>
  <c r="AF151" i="1"/>
  <c r="AV149" i="1"/>
  <c r="BD149" i="1" s="1"/>
  <c r="AT148" i="1"/>
  <c r="G154" i="2"/>
  <c r="E156" i="2"/>
  <c r="H153" i="1"/>
  <c r="I153" i="1" s="1"/>
  <c r="N152" i="2"/>
  <c r="AG151" i="1"/>
  <c r="AH152" i="1" s="1"/>
  <c r="AI153" i="1" s="1"/>
  <c r="AJ154" i="1" s="1"/>
  <c r="AK155" i="1" s="1"/>
  <c r="AL156" i="1" s="1"/>
  <c r="AM157" i="1" s="1"/>
  <c r="AN158" i="1" s="1"/>
  <c r="AO159" i="1" s="1"/>
  <c r="AP160" i="1" s="1"/>
  <c r="AQ160" i="1" s="1"/>
  <c r="AU150" i="1"/>
  <c r="AX149" i="1" s="1"/>
  <c r="AS150" i="1"/>
  <c r="AT149" i="1" s="1"/>
  <c r="L150" i="1"/>
  <c r="AF153" i="1" l="1"/>
  <c r="G155" i="2"/>
  <c r="E157" i="2"/>
  <c r="F156" i="2"/>
  <c r="O156" i="2" s="1"/>
  <c r="AF152" i="1"/>
  <c r="L153" i="1"/>
  <c r="N154" i="2"/>
  <c r="F155" i="2"/>
  <c r="O155" i="2" s="1"/>
  <c r="AV150" i="1"/>
  <c r="BD150" i="1" s="1"/>
  <c r="R137" i="2"/>
  <c r="G156" i="1"/>
  <c r="H155" i="1" s="1"/>
  <c r="AW148" i="1"/>
  <c r="AY148" i="1" s="1"/>
  <c r="AW147" i="1"/>
  <c r="AY147" i="1" s="1"/>
  <c r="AU151" i="1"/>
  <c r="AX150" i="1" s="1"/>
  <c r="AG152" i="1"/>
  <c r="AH153" i="1" s="1"/>
  <c r="AI154" i="1" s="1"/>
  <c r="AJ155" i="1" s="1"/>
  <c r="AK156" i="1" s="1"/>
  <c r="AL157" i="1" s="1"/>
  <c r="AM158" i="1" s="1"/>
  <c r="AN159" i="1" s="1"/>
  <c r="AO160" i="1" s="1"/>
  <c r="AP161" i="1" s="1"/>
  <c r="AQ161" i="1" s="1"/>
  <c r="AS151" i="1"/>
  <c r="L151" i="1"/>
  <c r="S136" i="2"/>
  <c r="T136" i="2" s="1"/>
  <c r="H154" i="1"/>
  <c r="P137" i="2" l="1"/>
  <c r="Q137" i="2" s="1"/>
  <c r="R138" i="2"/>
  <c r="S137" i="2"/>
  <c r="T137" i="2" s="1"/>
  <c r="AG153" i="1"/>
  <c r="AH154" i="1" s="1"/>
  <c r="AI155" i="1" s="1"/>
  <c r="AJ156" i="1" s="1"/>
  <c r="AK157" i="1" s="1"/>
  <c r="AL158" i="1" s="1"/>
  <c r="AM159" i="1" s="1"/>
  <c r="AN160" i="1" s="1"/>
  <c r="AO161" i="1" s="1"/>
  <c r="AP162" i="1" s="1"/>
  <c r="AQ162" i="1" s="1"/>
  <c r="AU152" i="1"/>
  <c r="AS152" i="1"/>
  <c r="AT151" i="1" s="1"/>
  <c r="L152" i="1"/>
  <c r="N155" i="2"/>
  <c r="I154" i="1"/>
  <c r="AT150" i="1"/>
  <c r="AV151" i="1"/>
  <c r="BD151" i="1" s="1"/>
  <c r="AG154" i="1"/>
  <c r="AH155" i="1" s="1"/>
  <c r="AI156" i="1" s="1"/>
  <c r="AJ157" i="1" s="1"/>
  <c r="AK158" i="1" s="1"/>
  <c r="AL159" i="1" s="1"/>
  <c r="AM160" i="1" s="1"/>
  <c r="AN161" i="1" s="1"/>
  <c r="AO162" i="1" s="1"/>
  <c r="AP163" i="1" s="1"/>
  <c r="AX151" i="1"/>
  <c r="G157" i="1"/>
  <c r="H156" i="1" s="1"/>
  <c r="I155" i="1"/>
  <c r="E158" i="2"/>
  <c r="G156" i="2"/>
  <c r="F157" i="2"/>
  <c r="O157" i="2" s="1"/>
  <c r="AU153" i="1" l="1"/>
  <c r="AQ163" i="1"/>
  <c r="AS153" i="1"/>
  <c r="AT152" i="1" s="1"/>
  <c r="AW151" i="1" s="1"/>
  <c r="AY151" i="1" s="1"/>
  <c r="AV152" i="1"/>
  <c r="BD152" i="1" s="1"/>
  <c r="AF155" i="1"/>
  <c r="N156" i="2"/>
  <c r="G158" i="1"/>
  <c r="H157" i="1" s="1"/>
  <c r="I156" i="1"/>
  <c r="AV153" i="1"/>
  <c r="BD153" i="1" s="1"/>
  <c r="P138" i="2"/>
  <c r="Q138" i="2" s="1"/>
  <c r="AF154" i="1"/>
  <c r="F158" i="2"/>
  <c r="O158" i="2" s="1"/>
  <c r="E159" i="2"/>
  <c r="G157" i="2"/>
  <c r="AW150" i="1"/>
  <c r="AY150" i="1" s="1"/>
  <c r="AW149" i="1"/>
  <c r="AY149" i="1" s="1"/>
  <c r="AX152" i="1"/>
  <c r="AS154" i="1" l="1"/>
  <c r="AU154" i="1"/>
  <c r="AG155" i="1"/>
  <c r="AH156" i="1" s="1"/>
  <c r="AI157" i="1" s="1"/>
  <c r="AJ158" i="1" s="1"/>
  <c r="AK159" i="1" s="1"/>
  <c r="AL160" i="1" s="1"/>
  <c r="AM161" i="1" s="1"/>
  <c r="AN162" i="1" s="1"/>
  <c r="AO163" i="1" s="1"/>
  <c r="AP164" i="1" s="1"/>
  <c r="AQ164" i="1" s="1"/>
  <c r="L154" i="1"/>
  <c r="AF156" i="1"/>
  <c r="N157" i="2"/>
  <c r="R139" i="2"/>
  <c r="AT153" i="1"/>
  <c r="AG156" i="1"/>
  <c r="AH157" i="1" s="1"/>
  <c r="AI158" i="1" s="1"/>
  <c r="AJ159" i="1" s="1"/>
  <c r="AK160" i="1" s="1"/>
  <c r="AL161" i="1" s="1"/>
  <c r="AM162" i="1" s="1"/>
  <c r="AN163" i="1" s="1"/>
  <c r="AO164" i="1" s="1"/>
  <c r="AP165" i="1" s="1"/>
  <c r="AS155" i="1"/>
  <c r="L155" i="1"/>
  <c r="F159" i="2"/>
  <c r="O159" i="2" s="1"/>
  <c r="G158" i="2"/>
  <c r="E160" i="2"/>
  <c r="S138" i="2"/>
  <c r="T138" i="2" s="1"/>
  <c r="I157" i="1"/>
  <c r="G159" i="1"/>
  <c r="AU155" i="1" l="1"/>
  <c r="G160" i="1"/>
  <c r="H159" i="1" s="1"/>
  <c r="AF157" i="1"/>
  <c r="AX154" i="1"/>
  <c r="AX153" i="1"/>
  <c r="E161" i="2"/>
  <c r="G159" i="2"/>
  <c r="AW152" i="1"/>
  <c r="AY152" i="1" s="1"/>
  <c r="AU156" i="1"/>
  <c r="AG157" i="1"/>
  <c r="AH158" i="1" s="1"/>
  <c r="AI159" i="1" s="1"/>
  <c r="AJ160" i="1" s="1"/>
  <c r="AK161" i="1" s="1"/>
  <c r="AL162" i="1" s="1"/>
  <c r="AM163" i="1" s="1"/>
  <c r="AN164" i="1" s="1"/>
  <c r="AO165" i="1" s="1"/>
  <c r="AP166" i="1" s="1"/>
  <c r="AS156" i="1"/>
  <c r="AT155" i="1" s="1"/>
  <c r="L156" i="1"/>
  <c r="AT154" i="1"/>
  <c r="AV155" i="1"/>
  <c r="BD155" i="1" s="1"/>
  <c r="AV154" i="1"/>
  <c r="BD154" i="1" s="1"/>
  <c r="H158" i="1"/>
  <c r="I158" i="1" s="1"/>
  <c r="N158" i="2"/>
  <c r="AQ165" i="1"/>
  <c r="P139" i="2"/>
  <c r="Q139" i="2" s="1"/>
  <c r="R140" i="2"/>
  <c r="AQ166" i="1" l="1"/>
  <c r="AW154" i="1"/>
  <c r="AY154" i="1" s="1"/>
  <c r="AV156" i="1"/>
  <c r="BD156" i="1" s="1"/>
  <c r="AF158" i="1"/>
  <c r="L158" i="1" s="1"/>
  <c r="N159" i="2"/>
  <c r="AG158" i="1"/>
  <c r="AH159" i="1" s="1"/>
  <c r="AI160" i="1" s="1"/>
  <c r="AJ161" i="1" s="1"/>
  <c r="AK162" i="1" s="1"/>
  <c r="AL163" i="1" s="1"/>
  <c r="AM164" i="1" s="1"/>
  <c r="AN165" i="1" s="1"/>
  <c r="AO166" i="1" s="1"/>
  <c r="AP167" i="1" s="1"/>
  <c r="AQ167" i="1" s="1"/>
  <c r="AS157" i="1"/>
  <c r="AT156" i="1" s="1"/>
  <c r="AU157" i="1"/>
  <c r="L157" i="1"/>
  <c r="P140" i="2"/>
  <c r="Q140" i="2" s="1"/>
  <c r="R141" i="2"/>
  <c r="F161" i="2"/>
  <c r="O161" i="2" s="1"/>
  <c r="E162" i="2"/>
  <c r="AX155" i="1"/>
  <c r="S139" i="2"/>
  <c r="T139" i="2" s="1"/>
  <c r="AV157" i="1"/>
  <c r="BD157" i="1" s="1"/>
  <c r="F160" i="2"/>
  <c r="O160" i="2" s="1"/>
  <c r="AW153" i="1"/>
  <c r="AY153" i="1" s="1"/>
  <c r="I159" i="1"/>
  <c r="G161" i="1"/>
  <c r="H160" i="1" s="1"/>
  <c r="G160" i="2" l="1"/>
  <c r="S140" i="2"/>
  <c r="T140" i="2" s="1"/>
  <c r="G162" i="1"/>
  <c r="I160" i="1"/>
  <c r="P141" i="2"/>
  <c r="Q141" i="2" s="1"/>
  <c r="AF159" i="1"/>
  <c r="AW155" i="1"/>
  <c r="AY155" i="1" s="1"/>
  <c r="E163" i="2"/>
  <c r="G161" i="2"/>
  <c r="AX156" i="1"/>
  <c r="AG159" i="1"/>
  <c r="AH160" i="1" s="1"/>
  <c r="AI161" i="1" s="1"/>
  <c r="AJ162" i="1" s="1"/>
  <c r="AK163" i="1" s="1"/>
  <c r="AL164" i="1" s="1"/>
  <c r="AM165" i="1" s="1"/>
  <c r="AN166" i="1" s="1"/>
  <c r="AO167" i="1" s="1"/>
  <c r="AP168" i="1" s="1"/>
  <c r="AQ168" i="1" s="1"/>
  <c r="AU158" i="1"/>
  <c r="AS158" i="1"/>
  <c r="E164" i="2" l="1"/>
  <c r="S141" i="2"/>
  <c r="T141" i="2" s="1"/>
  <c r="G163" i="1"/>
  <c r="H162" i="1"/>
  <c r="N160" i="2"/>
  <c r="AX157" i="1"/>
  <c r="H161" i="1"/>
  <c r="I161" i="1" s="1"/>
  <c r="F162" i="2"/>
  <c r="O162" i="2" s="1"/>
  <c r="AT157" i="1"/>
  <c r="N161" i="2"/>
  <c r="AV158" i="1"/>
  <c r="BD158" i="1" s="1"/>
  <c r="AG160" i="1"/>
  <c r="AH161" i="1" s="1"/>
  <c r="AI162" i="1" s="1"/>
  <c r="AJ163" i="1" s="1"/>
  <c r="AK164" i="1" s="1"/>
  <c r="AL165" i="1" s="1"/>
  <c r="AM166" i="1" s="1"/>
  <c r="AN167" i="1" s="1"/>
  <c r="AO168" i="1" s="1"/>
  <c r="AP169" i="1" s="1"/>
  <c r="AQ169" i="1" s="1"/>
  <c r="AS159" i="1"/>
  <c r="AT158" i="1" s="1"/>
  <c r="AU159" i="1"/>
  <c r="AX158" i="1" s="1"/>
  <c r="L159" i="1"/>
  <c r="R142" i="2"/>
  <c r="AF160" i="1"/>
  <c r="AF161" i="1" l="1"/>
  <c r="G164" i="1"/>
  <c r="I162" i="1"/>
  <c r="E165" i="2"/>
  <c r="F164" i="2"/>
  <c r="O164" i="2" s="1"/>
  <c r="AW157" i="1"/>
  <c r="AY157" i="1" s="1"/>
  <c r="AW156" i="1"/>
  <c r="AY156" i="1" s="1"/>
  <c r="F163" i="2"/>
  <c r="O163" i="2" s="1"/>
  <c r="P142" i="2"/>
  <c r="Q142" i="2" s="1"/>
  <c r="S142" i="2"/>
  <c r="T142" i="2" s="1"/>
  <c r="AU160" i="1"/>
  <c r="AS160" i="1"/>
  <c r="AG161" i="1"/>
  <c r="AH162" i="1" s="1"/>
  <c r="AI163" i="1" s="1"/>
  <c r="AJ164" i="1" s="1"/>
  <c r="AK165" i="1" s="1"/>
  <c r="AL166" i="1" s="1"/>
  <c r="AM167" i="1" s="1"/>
  <c r="AN168" i="1" s="1"/>
  <c r="AO169" i="1" s="1"/>
  <c r="AP170" i="1" s="1"/>
  <c r="AQ170" i="1" s="1"/>
  <c r="L160" i="1"/>
  <c r="L161" i="1"/>
  <c r="G162" i="2"/>
  <c r="AV159" i="1"/>
  <c r="BD159" i="1" s="1"/>
  <c r="G165" i="1" l="1"/>
  <c r="H164" i="1" s="1"/>
  <c r="G163" i="2"/>
  <c r="H163" i="1"/>
  <c r="AF162" i="1"/>
  <c r="AT159" i="1"/>
  <c r="AV160" i="1"/>
  <c r="BD160" i="1" s="1"/>
  <c r="N162" i="2"/>
  <c r="R143" i="2"/>
  <c r="AX159" i="1"/>
  <c r="E166" i="2"/>
  <c r="G164" i="2"/>
  <c r="F165" i="2"/>
  <c r="O165" i="2" s="1"/>
  <c r="AG162" i="1"/>
  <c r="AH163" i="1" s="1"/>
  <c r="AI164" i="1" s="1"/>
  <c r="AJ165" i="1" s="1"/>
  <c r="AK166" i="1" s="1"/>
  <c r="AL167" i="1" s="1"/>
  <c r="AM168" i="1" s="1"/>
  <c r="AN169" i="1" s="1"/>
  <c r="AO170" i="1" s="1"/>
  <c r="AP171" i="1" s="1"/>
  <c r="AQ171" i="1" s="1"/>
  <c r="AU161" i="1"/>
  <c r="AS161" i="1"/>
  <c r="AT160" i="1" s="1"/>
  <c r="P143" i="2" l="1"/>
  <c r="Q143" i="2" s="1"/>
  <c r="AU162" i="1"/>
  <c r="AX161" i="1" s="1"/>
  <c r="AG163" i="1"/>
  <c r="AH164" i="1" s="1"/>
  <c r="AI165" i="1" s="1"/>
  <c r="AJ166" i="1" s="1"/>
  <c r="AK167" i="1" s="1"/>
  <c r="AL168" i="1" s="1"/>
  <c r="AM169" i="1" s="1"/>
  <c r="AN170" i="1" s="1"/>
  <c r="AO171" i="1" s="1"/>
  <c r="AP172" i="1" s="1"/>
  <c r="AQ172" i="1" s="1"/>
  <c r="AS162" i="1"/>
  <c r="AT161" i="1" s="1"/>
  <c r="L162" i="1"/>
  <c r="N163" i="2"/>
  <c r="I164" i="1"/>
  <c r="G166" i="1"/>
  <c r="E167" i="2"/>
  <c r="F166" i="2" s="1"/>
  <c r="O166" i="2" s="1"/>
  <c r="G165" i="2"/>
  <c r="AW159" i="1"/>
  <c r="AY159" i="1" s="1"/>
  <c r="AW158" i="1"/>
  <c r="AY158" i="1" s="1"/>
  <c r="N164" i="2"/>
  <c r="AX160" i="1"/>
  <c r="AV161" i="1"/>
  <c r="BD161" i="1" s="1"/>
  <c r="I163" i="1"/>
  <c r="AV162" i="1" l="1"/>
  <c r="BD162" i="1" s="1"/>
  <c r="AF163" i="1"/>
  <c r="G167" i="1"/>
  <c r="AF164" i="1"/>
  <c r="S143" i="2"/>
  <c r="T143" i="2" s="1"/>
  <c r="AW160" i="1"/>
  <c r="AY160" i="1" s="1"/>
  <c r="E168" i="2"/>
  <c r="G166" i="2"/>
  <c r="N165" i="2"/>
  <c r="H165" i="1"/>
  <c r="I165" i="1" s="1"/>
  <c r="R144" i="2"/>
  <c r="AF165" i="1" l="1"/>
  <c r="L165" i="1" s="1"/>
  <c r="E169" i="2"/>
  <c r="AG165" i="1"/>
  <c r="AH166" i="1" s="1"/>
  <c r="AI167" i="1" s="1"/>
  <c r="AJ168" i="1" s="1"/>
  <c r="AK169" i="1" s="1"/>
  <c r="AL170" i="1" s="1"/>
  <c r="AM171" i="1" s="1"/>
  <c r="AN172" i="1" s="1"/>
  <c r="AO173" i="1" s="1"/>
  <c r="AP174" i="1" s="1"/>
  <c r="L164" i="1"/>
  <c r="P144" i="2"/>
  <c r="Q144" i="2" s="1"/>
  <c r="R145" i="2"/>
  <c r="S144" i="2"/>
  <c r="T144" i="2" s="1"/>
  <c r="G168" i="1"/>
  <c r="H167" i="1" s="1"/>
  <c r="F167" i="2"/>
  <c r="O167" i="2" s="1"/>
  <c r="N166" i="2"/>
  <c r="H166" i="1"/>
  <c r="AS163" i="1"/>
  <c r="AG164" i="1"/>
  <c r="AH165" i="1" s="1"/>
  <c r="AI166" i="1" s="1"/>
  <c r="AJ167" i="1" s="1"/>
  <c r="AK168" i="1" s="1"/>
  <c r="AL169" i="1" s="1"/>
  <c r="AM170" i="1" s="1"/>
  <c r="AN171" i="1" s="1"/>
  <c r="AO172" i="1" s="1"/>
  <c r="AP173" i="1" s="1"/>
  <c r="AQ173" i="1" s="1"/>
  <c r="AU163" i="1"/>
  <c r="L163" i="1"/>
  <c r="AS164" i="1" l="1"/>
  <c r="G167" i="2"/>
  <c r="AX162" i="1"/>
  <c r="I166" i="1"/>
  <c r="E170" i="2"/>
  <c r="F169" i="2"/>
  <c r="O169" i="2" s="1"/>
  <c r="AU164" i="1"/>
  <c r="AX163" i="1" s="1"/>
  <c r="AV164" i="1"/>
  <c r="BD164" i="1" s="1"/>
  <c r="AV163" i="1"/>
  <c r="BD163" i="1" s="1"/>
  <c r="AT162" i="1"/>
  <c r="I167" i="1"/>
  <c r="G169" i="1"/>
  <c r="P145" i="2"/>
  <c r="Q145" i="2" s="1"/>
  <c r="AQ174" i="1"/>
  <c r="F168" i="2"/>
  <c r="O168" i="2" s="1"/>
  <c r="AU165" i="1"/>
  <c r="AS165" i="1"/>
  <c r="AG166" i="1"/>
  <c r="AH167" i="1" s="1"/>
  <c r="AI168" i="1" s="1"/>
  <c r="AJ169" i="1" s="1"/>
  <c r="AK170" i="1" s="1"/>
  <c r="AL171" i="1" s="1"/>
  <c r="AM172" i="1" s="1"/>
  <c r="AN173" i="1" s="1"/>
  <c r="AO174" i="1" s="1"/>
  <c r="AP175" i="1" s="1"/>
  <c r="AQ175" i="1" s="1"/>
  <c r="R146" i="2" l="1"/>
  <c r="G170" i="1"/>
  <c r="AF166" i="1"/>
  <c r="AV165" i="1"/>
  <c r="BD165" i="1" s="1"/>
  <c r="AT164" i="1"/>
  <c r="S145" i="2"/>
  <c r="T145" i="2" s="1"/>
  <c r="AF167" i="1"/>
  <c r="AT163" i="1"/>
  <c r="AW162" i="1" s="1"/>
  <c r="AY162" i="1" s="1"/>
  <c r="G168" i="2"/>
  <c r="H168" i="1"/>
  <c r="I168" i="1" s="1"/>
  <c r="AW161" i="1"/>
  <c r="AY161" i="1" s="1"/>
  <c r="AX164" i="1"/>
  <c r="G169" i="2"/>
  <c r="E171" i="2"/>
  <c r="N167" i="2"/>
  <c r="AF168" i="1" l="1"/>
  <c r="AG167" i="1"/>
  <c r="AH168" i="1" s="1"/>
  <c r="AI169" i="1" s="1"/>
  <c r="AJ170" i="1" s="1"/>
  <c r="AK171" i="1" s="1"/>
  <c r="AL172" i="1" s="1"/>
  <c r="AM173" i="1" s="1"/>
  <c r="AN174" i="1" s="1"/>
  <c r="AO175" i="1" s="1"/>
  <c r="AP176" i="1" s="1"/>
  <c r="AQ176" i="1" s="1"/>
  <c r="AU166" i="1"/>
  <c r="AS166" i="1"/>
  <c r="L166" i="1"/>
  <c r="F171" i="2"/>
  <c r="O171" i="2" s="1"/>
  <c r="E172" i="2"/>
  <c r="AG168" i="1"/>
  <c r="AH169" i="1" s="1"/>
  <c r="AI170" i="1" s="1"/>
  <c r="AJ171" i="1" s="1"/>
  <c r="AK172" i="1" s="1"/>
  <c r="AL173" i="1" s="1"/>
  <c r="AM174" i="1" s="1"/>
  <c r="AN175" i="1" s="1"/>
  <c r="AO176" i="1" s="1"/>
  <c r="AP177" i="1" s="1"/>
  <c r="AQ177" i="1" s="1"/>
  <c r="L167" i="1"/>
  <c r="N168" i="2"/>
  <c r="G171" i="1"/>
  <c r="P146" i="2"/>
  <c r="Q146" i="2" s="1"/>
  <c r="N169" i="2"/>
  <c r="F170" i="2"/>
  <c r="O170" i="2" s="1"/>
  <c r="L168" i="1"/>
  <c r="AW163" i="1"/>
  <c r="AY163" i="1" s="1"/>
  <c r="H169" i="1"/>
  <c r="AS167" i="1" l="1"/>
  <c r="AU167" i="1"/>
  <c r="G172" i="1"/>
  <c r="R147" i="2"/>
  <c r="S146" i="2"/>
  <c r="T146" i="2" s="1"/>
  <c r="I169" i="1"/>
  <c r="G170" i="2"/>
  <c r="AV167" i="1"/>
  <c r="BD167" i="1" s="1"/>
  <c r="AT166" i="1"/>
  <c r="AV166" i="1"/>
  <c r="BD166" i="1" s="1"/>
  <c r="AT165" i="1"/>
  <c r="H170" i="1"/>
  <c r="E173" i="2"/>
  <c r="G171" i="2"/>
  <c r="F172" i="2"/>
  <c r="O172" i="2" s="1"/>
  <c r="AX166" i="1"/>
  <c r="AX165" i="1"/>
  <c r="AS168" i="1"/>
  <c r="AV168" i="1" s="1"/>
  <c r="BD168" i="1" s="1"/>
  <c r="AG169" i="1"/>
  <c r="AH170" i="1" s="1"/>
  <c r="AI171" i="1" s="1"/>
  <c r="AJ172" i="1" s="1"/>
  <c r="AK173" i="1" s="1"/>
  <c r="AL174" i="1" s="1"/>
  <c r="AM175" i="1" s="1"/>
  <c r="AN176" i="1" s="1"/>
  <c r="AO177" i="1" s="1"/>
  <c r="AP178" i="1" s="1"/>
  <c r="AQ178" i="1" s="1"/>
  <c r="AU168" i="1"/>
  <c r="AX167" i="1" s="1"/>
  <c r="P147" i="2" l="1"/>
  <c r="Q147" i="2" s="1"/>
  <c r="R148" i="2"/>
  <c r="S147" i="2"/>
  <c r="T147" i="2" s="1"/>
  <c r="G173" i="1"/>
  <c r="H172" i="1" s="1"/>
  <c r="AF169" i="1"/>
  <c r="N171" i="2"/>
  <c r="AW165" i="1"/>
  <c r="AY165" i="1" s="1"/>
  <c r="AW164" i="1"/>
  <c r="AY164" i="1" s="1"/>
  <c r="N170" i="2"/>
  <c r="I170" i="1"/>
  <c r="F173" i="2"/>
  <c r="O173" i="2" s="1"/>
  <c r="E174" i="2"/>
  <c r="G172" i="2"/>
  <c r="AT167" i="1"/>
  <c r="H171" i="1"/>
  <c r="AS169" i="1" l="1"/>
  <c r="AG170" i="1"/>
  <c r="AH171" i="1" s="1"/>
  <c r="AI172" i="1" s="1"/>
  <c r="AJ173" i="1" s="1"/>
  <c r="AK174" i="1" s="1"/>
  <c r="AL175" i="1" s="1"/>
  <c r="AM176" i="1" s="1"/>
  <c r="AN177" i="1" s="1"/>
  <c r="AO178" i="1" s="1"/>
  <c r="AP179" i="1" s="1"/>
  <c r="AQ179" i="1" s="1"/>
  <c r="AU169" i="1"/>
  <c r="L169" i="1"/>
  <c r="I172" i="1"/>
  <c r="G174" i="1"/>
  <c r="H173" i="1" s="1"/>
  <c r="P148" i="2"/>
  <c r="Q148" i="2" s="1"/>
  <c r="AF170" i="1"/>
  <c r="AT168" i="1"/>
  <c r="AW167" i="1" s="1"/>
  <c r="AY167" i="1" s="1"/>
  <c r="N172" i="2"/>
  <c r="G173" i="2"/>
  <c r="E175" i="2"/>
  <c r="F174" i="2" s="1"/>
  <c r="O174" i="2" s="1"/>
  <c r="I171" i="1"/>
  <c r="AW166" i="1"/>
  <c r="AY166" i="1" s="1"/>
  <c r="AF171" i="1" l="1"/>
  <c r="AS170" i="1"/>
  <c r="AV170" i="1" s="1"/>
  <c r="BD170" i="1" s="1"/>
  <c r="AU170" i="1"/>
  <c r="AX169" i="1" s="1"/>
  <c r="AG171" i="1"/>
  <c r="AH172" i="1" s="1"/>
  <c r="AI173" i="1" s="1"/>
  <c r="AJ174" i="1" s="1"/>
  <c r="AK175" i="1" s="1"/>
  <c r="AL176" i="1" s="1"/>
  <c r="AM177" i="1" s="1"/>
  <c r="AN178" i="1" s="1"/>
  <c r="AO179" i="1" s="1"/>
  <c r="AP180" i="1" s="1"/>
  <c r="AQ180" i="1" s="1"/>
  <c r="L170" i="1"/>
  <c r="AV169" i="1"/>
  <c r="BD169" i="1" s="1"/>
  <c r="N173" i="2"/>
  <c r="R149" i="2"/>
  <c r="E176" i="2"/>
  <c r="F175" i="2"/>
  <c r="O175" i="2" s="1"/>
  <c r="G174" i="2"/>
  <c r="S148" i="2"/>
  <c r="T148" i="2" s="1"/>
  <c r="G175" i="1"/>
  <c r="H174" i="1" s="1"/>
  <c r="I173" i="1"/>
  <c r="AX168" i="1"/>
  <c r="AF172" i="1"/>
  <c r="AT169" i="1" l="1"/>
  <c r="AW168" i="1" s="1"/>
  <c r="AY168" i="1"/>
  <c r="N174" i="2"/>
  <c r="AG173" i="1"/>
  <c r="AH174" i="1" s="1"/>
  <c r="AI175" i="1" s="1"/>
  <c r="AJ176" i="1" s="1"/>
  <c r="AK177" i="1" s="1"/>
  <c r="AL178" i="1" s="1"/>
  <c r="AM179" i="1" s="1"/>
  <c r="AN180" i="1" s="1"/>
  <c r="AO181" i="1" s="1"/>
  <c r="AP182" i="1" s="1"/>
  <c r="L172" i="1"/>
  <c r="AU171" i="1"/>
  <c r="AX170" i="1" s="1"/>
  <c r="AG172" i="1"/>
  <c r="AH173" i="1" s="1"/>
  <c r="AI174" i="1" s="1"/>
  <c r="AJ175" i="1" s="1"/>
  <c r="AK176" i="1" s="1"/>
  <c r="AL177" i="1" s="1"/>
  <c r="AM178" i="1" s="1"/>
  <c r="AN179" i="1" s="1"/>
  <c r="AO180" i="1" s="1"/>
  <c r="AP181" i="1" s="1"/>
  <c r="AQ181" i="1" s="1"/>
  <c r="AS171" i="1"/>
  <c r="AV171" i="1" s="1"/>
  <c r="BD171" i="1" s="1"/>
  <c r="L171" i="1"/>
  <c r="AF173" i="1"/>
  <c r="P149" i="2"/>
  <c r="Q149" i="2" s="1"/>
  <c r="I174" i="1"/>
  <c r="G176" i="1"/>
  <c r="H175" i="1" s="1"/>
  <c r="G175" i="2"/>
  <c r="E177" i="2"/>
  <c r="AT170" i="1" l="1"/>
  <c r="AW169" i="1" s="1"/>
  <c r="AY169" i="1" s="1"/>
  <c r="E178" i="2"/>
  <c r="N175" i="2"/>
  <c r="AF174" i="1"/>
  <c r="R150" i="2"/>
  <c r="AS172" i="1"/>
  <c r="AT171" i="1" s="1"/>
  <c r="AQ182" i="1"/>
  <c r="AG174" i="1"/>
  <c r="AH175" i="1" s="1"/>
  <c r="AI176" i="1" s="1"/>
  <c r="AJ177" i="1" s="1"/>
  <c r="AK178" i="1" s="1"/>
  <c r="AL179" i="1" s="1"/>
  <c r="AM180" i="1" s="1"/>
  <c r="AN181" i="1" s="1"/>
  <c r="AO182" i="1" s="1"/>
  <c r="AP183" i="1" s="1"/>
  <c r="AU173" i="1"/>
  <c r="AS173" i="1"/>
  <c r="L173" i="1"/>
  <c r="F176" i="2"/>
  <c r="O176" i="2" s="1"/>
  <c r="I175" i="1"/>
  <c r="G177" i="1"/>
  <c r="S149" i="2"/>
  <c r="T149" i="2" s="1"/>
  <c r="AU172" i="1"/>
  <c r="AX172" i="1" s="1"/>
  <c r="AQ183" i="1" l="1"/>
  <c r="AW170" i="1"/>
  <c r="AY170" i="1" s="1"/>
  <c r="G176" i="2"/>
  <c r="G178" i="1"/>
  <c r="H177" i="1" s="1"/>
  <c r="AV173" i="1"/>
  <c r="BD173" i="1" s="1"/>
  <c r="AT172" i="1"/>
  <c r="AV172" i="1"/>
  <c r="BD172" i="1" s="1"/>
  <c r="AG175" i="1"/>
  <c r="AH176" i="1" s="1"/>
  <c r="AI177" i="1" s="1"/>
  <c r="AJ178" i="1" s="1"/>
  <c r="AK179" i="1" s="1"/>
  <c r="AL180" i="1" s="1"/>
  <c r="AM181" i="1" s="1"/>
  <c r="AN182" i="1" s="1"/>
  <c r="AO183" i="1" s="1"/>
  <c r="AP184" i="1" s="1"/>
  <c r="AQ184" i="1" s="1"/>
  <c r="AU174" i="1"/>
  <c r="AX173" i="1" s="1"/>
  <c r="AS174" i="1"/>
  <c r="AT173" i="1" s="1"/>
  <c r="L174" i="1"/>
  <c r="F178" i="2"/>
  <c r="O178" i="2" s="1"/>
  <c r="E179" i="2"/>
  <c r="AF175" i="1"/>
  <c r="F177" i="2"/>
  <c r="O177" i="2" s="1"/>
  <c r="H176" i="1"/>
  <c r="AX171" i="1"/>
  <c r="P150" i="2"/>
  <c r="Q150" i="2" s="1"/>
  <c r="AV174" i="1" l="1"/>
  <c r="BD174" i="1" s="1"/>
  <c r="S150" i="2"/>
  <c r="T150" i="2" s="1"/>
  <c r="AS175" i="1"/>
  <c r="AV175" i="1" s="1"/>
  <c r="BD175" i="1" s="1"/>
  <c r="AU175" i="1"/>
  <c r="AG176" i="1"/>
  <c r="AH177" i="1" s="1"/>
  <c r="AI178" i="1" s="1"/>
  <c r="AJ179" i="1" s="1"/>
  <c r="AK180" i="1" s="1"/>
  <c r="AL181" i="1" s="1"/>
  <c r="AM182" i="1" s="1"/>
  <c r="AN183" i="1" s="1"/>
  <c r="AO184" i="1" s="1"/>
  <c r="AP185" i="1" s="1"/>
  <c r="AQ185" i="1" s="1"/>
  <c r="L175" i="1"/>
  <c r="R151" i="2"/>
  <c r="N176" i="2"/>
  <c r="G178" i="2"/>
  <c r="E180" i="2"/>
  <c r="F179" i="2" s="1"/>
  <c r="O179" i="2" s="1"/>
  <c r="AW172" i="1"/>
  <c r="AY172" i="1" s="1"/>
  <c r="G179" i="1"/>
  <c r="H178" i="1" s="1"/>
  <c r="I177" i="1"/>
  <c r="G177" i="2"/>
  <c r="I176" i="1"/>
  <c r="AW171" i="1"/>
  <c r="AY171" i="1" s="1"/>
  <c r="AT174" i="1" l="1"/>
  <c r="AW173" i="1" s="1"/>
  <c r="AY173" i="1" s="1"/>
  <c r="AX174" i="1"/>
  <c r="AF177" i="1"/>
  <c r="P151" i="2"/>
  <c r="Q151" i="2" s="1"/>
  <c r="N177" i="2"/>
  <c r="G179" i="2"/>
  <c r="E181" i="2"/>
  <c r="AF176" i="1"/>
  <c r="G180" i="1"/>
  <c r="I178" i="1"/>
  <c r="N178" i="2"/>
  <c r="E182" i="2" l="1"/>
  <c r="AS176" i="1"/>
  <c r="AG177" i="1"/>
  <c r="AH178" i="1" s="1"/>
  <c r="AI179" i="1" s="1"/>
  <c r="AJ180" i="1" s="1"/>
  <c r="AK181" i="1" s="1"/>
  <c r="AL182" i="1" s="1"/>
  <c r="AM183" i="1" s="1"/>
  <c r="AN184" i="1" s="1"/>
  <c r="AO185" i="1" s="1"/>
  <c r="AP186" i="1" s="1"/>
  <c r="AQ186" i="1" s="1"/>
  <c r="AU176" i="1"/>
  <c r="L176" i="1"/>
  <c r="N179" i="2"/>
  <c r="S151" i="2"/>
  <c r="T151" i="2" s="1"/>
  <c r="AU177" i="1"/>
  <c r="AG178" i="1"/>
  <c r="AH179" i="1" s="1"/>
  <c r="AI180" i="1" s="1"/>
  <c r="AJ181" i="1" s="1"/>
  <c r="AK182" i="1" s="1"/>
  <c r="AL183" i="1" s="1"/>
  <c r="AM184" i="1" s="1"/>
  <c r="AN185" i="1" s="1"/>
  <c r="AO186" i="1" s="1"/>
  <c r="AP187" i="1" s="1"/>
  <c r="L177" i="1"/>
  <c r="G181" i="1"/>
  <c r="H180" i="1" s="1"/>
  <c r="H179" i="1"/>
  <c r="AF178" i="1"/>
  <c r="F180" i="2"/>
  <c r="O180" i="2" s="1"/>
  <c r="R152" i="2"/>
  <c r="AS177" i="1" l="1"/>
  <c r="AV177" i="1" s="1"/>
  <c r="BD177" i="1" s="1"/>
  <c r="AQ187" i="1"/>
  <c r="AT176" i="1"/>
  <c r="AV176" i="1"/>
  <c r="BD176" i="1" s="1"/>
  <c r="E183" i="2"/>
  <c r="I179" i="1"/>
  <c r="P152" i="2"/>
  <c r="Q152" i="2" s="1"/>
  <c r="AG179" i="1"/>
  <c r="AH180" i="1" s="1"/>
  <c r="AI181" i="1" s="1"/>
  <c r="AJ182" i="1" s="1"/>
  <c r="AK183" i="1" s="1"/>
  <c r="AL184" i="1" s="1"/>
  <c r="AM185" i="1" s="1"/>
  <c r="AN186" i="1" s="1"/>
  <c r="AO187" i="1" s="1"/>
  <c r="AP188" i="1" s="1"/>
  <c r="AQ188" i="1" s="1"/>
  <c r="AS178" i="1"/>
  <c r="AU178" i="1"/>
  <c r="AX177" i="1" s="1"/>
  <c r="L178" i="1"/>
  <c r="I180" i="1"/>
  <c r="G182" i="1"/>
  <c r="H181" i="1" s="1"/>
  <c r="AT177" i="1"/>
  <c r="AV178" i="1"/>
  <c r="BD178" i="1" s="1"/>
  <c r="AX176" i="1"/>
  <c r="AX175" i="1"/>
  <c r="F181" i="2"/>
  <c r="O181" i="2" s="1"/>
  <c r="G180" i="2"/>
  <c r="AT175" i="1"/>
  <c r="AF179" i="1" l="1"/>
  <c r="E184" i="2"/>
  <c r="F183" i="2" s="1"/>
  <c r="O183" i="2" s="1"/>
  <c r="AW175" i="1"/>
  <c r="AY175" i="1" s="1"/>
  <c r="AW174" i="1"/>
  <c r="AY174" i="1" s="1"/>
  <c r="I181" i="1"/>
  <c r="G183" i="1"/>
  <c r="H182" i="1" s="1"/>
  <c r="G181" i="2"/>
  <c r="N180" i="2"/>
  <c r="S152" i="2"/>
  <c r="T152" i="2" s="1"/>
  <c r="AF180" i="1"/>
  <c r="R153" i="2"/>
  <c r="F182" i="2"/>
  <c r="O182" i="2" s="1"/>
  <c r="AW176" i="1"/>
  <c r="AY176" i="1" s="1"/>
  <c r="N181" i="2" l="1"/>
  <c r="AF181" i="1"/>
  <c r="G182" i="2"/>
  <c r="P153" i="2"/>
  <c r="Q153" i="2" s="1"/>
  <c r="AG181" i="1"/>
  <c r="AH182" i="1" s="1"/>
  <c r="AI183" i="1" s="1"/>
  <c r="AJ184" i="1" s="1"/>
  <c r="AK185" i="1" s="1"/>
  <c r="AL186" i="1" s="1"/>
  <c r="AM187" i="1" s="1"/>
  <c r="AN188" i="1" s="1"/>
  <c r="AO189" i="1" s="1"/>
  <c r="AP190" i="1" s="1"/>
  <c r="L180" i="1"/>
  <c r="G184" i="1"/>
  <c r="I182" i="1"/>
  <c r="G183" i="2"/>
  <c r="F184" i="2"/>
  <c r="O184" i="2" s="1"/>
  <c r="E185" i="2"/>
  <c r="AG180" i="1"/>
  <c r="AH181" i="1" s="1"/>
  <c r="AI182" i="1" s="1"/>
  <c r="AJ183" i="1" s="1"/>
  <c r="AK184" i="1" s="1"/>
  <c r="AL185" i="1" s="1"/>
  <c r="AM186" i="1" s="1"/>
  <c r="AN187" i="1" s="1"/>
  <c r="AO188" i="1" s="1"/>
  <c r="AP189" i="1" s="1"/>
  <c r="AQ189" i="1" s="1"/>
  <c r="AS179" i="1"/>
  <c r="AU179" i="1"/>
  <c r="L179" i="1"/>
  <c r="G185" i="1" l="1"/>
  <c r="H184" i="1"/>
  <c r="AX178" i="1"/>
  <c r="G184" i="2"/>
  <c r="E186" i="2"/>
  <c r="F185" i="2"/>
  <c r="O185" i="2" s="1"/>
  <c r="AF182" i="1"/>
  <c r="AS180" i="1"/>
  <c r="AT179" i="1" s="1"/>
  <c r="R154" i="2"/>
  <c r="N182" i="2"/>
  <c r="AV179" i="1"/>
  <c r="BD179" i="1" s="1"/>
  <c r="AT178" i="1"/>
  <c r="AQ190" i="1"/>
  <c r="N183" i="2"/>
  <c r="H183" i="1"/>
  <c r="AU180" i="1"/>
  <c r="AX179" i="1" s="1"/>
  <c r="S153" i="2"/>
  <c r="T153" i="2" s="1"/>
  <c r="AS181" i="1"/>
  <c r="AG182" i="1"/>
  <c r="AH183" i="1" s="1"/>
  <c r="AI184" i="1" s="1"/>
  <c r="AJ185" i="1" s="1"/>
  <c r="AK186" i="1" s="1"/>
  <c r="AL187" i="1" s="1"/>
  <c r="AM188" i="1" s="1"/>
  <c r="AN189" i="1" s="1"/>
  <c r="AO190" i="1" s="1"/>
  <c r="AP191" i="1" s="1"/>
  <c r="AQ191" i="1" s="1"/>
  <c r="AU181" i="1"/>
  <c r="L181" i="1"/>
  <c r="AT180" i="1" l="1"/>
  <c r="AV181" i="1"/>
  <c r="BD181" i="1" s="1"/>
  <c r="AX180" i="1"/>
  <c r="AV180" i="1"/>
  <c r="BD180" i="1" s="1"/>
  <c r="F186" i="2"/>
  <c r="O186" i="2" s="1"/>
  <c r="G185" i="2"/>
  <c r="E187" i="2"/>
  <c r="I184" i="1"/>
  <c r="G186" i="1"/>
  <c r="H185" i="1" s="1"/>
  <c r="AW178" i="1"/>
  <c r="AY178" i="1" s="1"/>
  <c r="AW177" i="1"/>
  <c r="AY177" i="1" s="1"/>
  <c r="S154" i="2"/>
  <c r="T154" i="2" s="1"/>
  <c r="R155" i="2"/>
  <c r="P154" i="2"/>
  <c r="Q154" i="2" s="1"/>
  <c r="AU182" i="1"/>
  <c r="AX181" i="1" s="1"/>
  <c r="AG183" i="1"/>
  <c r="AH184" i="1" s="1"/>
  <c r="AI185" i="1" s="1"/>
  <c r="AJ186" i="1" s="1"/>
  <c r="AK187" i="1" s="1"/>
  <c r="AL188" i="1" s="1"/>
  <c r="AM189" i="1" s="1"/>
  <c r="AN190" i="1" s="1"/>
  <c r="AO191" i="1" s="1"/>
  <c r="AP192" i="1" s="1"/>
  <c r="AQ192" i="1" s="1"/>
  <c r="AS182" i="1"/>
  <c r="L182" i="1"/>
  <c r="N184" i="2"/>
  <c r="I183" i="1"/>
  <c r="P155" i="2" l="1"/>
  <c r="Q155" i="2" s="1"/>
  <c r="AF184" i="1"/>
  <c r="N185" i="2"/>
  <c r="AW179" i="1"/>
  <c r="AY179" i="1" s="1"/>
  <c r="AV182" i="1"/>
  <c r="BD182" i="1" s="1"/>
  <c r="AF183" i="1"/>
  <c r="I185" i="1"/>
  <c r="H186" i="1"/>
  <c r="G187" i="1"/>
  <c r="G186" i="2"/>
  <c r="F187" i="2"/>
  <c r="O187" i="2" s="1"/>
  <c r="E188" i="2"/>
  <c r="AT181" i="1"/>
  <c r="AU183" i="1" l="1"/>
  <c r="AG184" i="1"/>
  <c r="AH185" i="1" s="1"/>
  <c r="AI186" i="1" s="1"/>
  <c r="AJ187" i="1" s="1"/>
  <c r="AK188" i="1" s="1"/>
  <c r="AL189" i="1" s="1"/>
  <c r="AM190" i="1" s="1"/>
  <c r="AN191" i="1" s="1"/>
  <c r="AO192" i="1" s="1"/>
  <c r="AP193" i="1" s="1"/>
  <c r="AQ193" i="1" s="1"/>
  <c r="AS183" i="1"/>
  <c r="L183" i="1"/>
  <c r="R156" i="2"/>
  <c r="N186" i="2"/>
  <c r="AF185" i="1"/>
  <c r="AW180" i="1"/>
  <c r="AY180" i="1" s="1"/>
  <c r="AG185" i="1"/>
  <c r="AH186" i="1" s="1"/>
  <c r="AI187" i="1" s="1"/>
  <c r="AJ188" i="1" s="1"/>
  <c r="AK189" i="1" s="1"/>
  <c r="AL190" i="1" s="1"/>
  <c r="AM191" i="1" s="1"/>
  <c r="AN192" i="1" s="1"/>
  <c r="AO193" i="1" s="1"/>
  <c r="AP194" i="1" s="1"/>
  <c r="AS184" i="1"/>
  <c r="AU184" i="1"/>
  <c r="L184" i="1"/>
  <c r="E189" i="2"/>
  <c r="G187" i="2"/>
  <c r="G188" i="1"/>
  <c r="I186" i="1"/>
  <c r="S155" i="2"/>
  <c r="T155" i="2" s="1"/>
  <c r="AT182" i="1"/>
  <c r="AW181" i="1" s="1"/>
  <c r="AY181" i="1" s="1"/>
  <c r="AQ194" i="1" l="1"/>
  <c r="AX183" i="1"/>
  <c r="AX182" i="1"/>
  <c r="H188" i="1"/>
  <c r="G189" i="1"/>
  <c r="E190" i="2"/>
  <c r="AU185" i="1"/>
  <c r="AX184" i="1" s="1"/>
  <c r="AS185" i="1"/>
  <c r="AT184" i="1" s="1"/>
  <c r="AG186" i="1"/>
  <c r="AH187" i="1" s="1"/>
  <c r="AI188" i="1" s="1"/>
  <c r="AJ189" i="1" s="1"/>
  <c r="AK190" i="1" s="1"/>
  <c r="AL191" i="1" s="1"/>
  <c r="AM192" i="1" s="1"/>
  <c r="AN193" i="1" s="1"/>
  <c r="AO194" i="1" s="1"/>
  <c r="AP195" i="1" s="1"/>
  <c r="AQ195" i="1" s="1"/>
  <c r="L185" i="1"/>
  <c r="H187" i="1"/>
  <c r="I187" i="1" s="1"/>
  <c r="F188" i="2"/>
  <c r="O188" i="2" s="1"/>
  <c r="AF186" i="1"/>
  <c r="N187" i="2"/>
  <c r="P156" i="2"/>
  <c r="Q156" i="2" s="1"/>
  <c r="AT183" i="1"/>
  <c r="AW182" i="1" s="1"/>
  <c r="AY182" i="1" s="1"/>
  <c r="AV184" i="1"/>
  <c r="BD184" i="1" s="1"/>
  <c r="AV183" i="1"/>
  <c r="BD183" i="1" s="1"/>
  <c r="AF187" i="1" l="1"/>
  <c r="S156" i="2"/>
  <c r="T156" i="2" s="1"/>
  <c r="E191" i="2"/>
  <c r="AS186" i="1"/>
  <c r="AV186" i="1" s="1"/>
  <c r="BD186" i="1" s="1"/>
  <c r="AG187" i="1"/>
  <c r="AH188" i="1" s="1"/>
  <c r="AI189" i="1" s="1"/>
  <c r="AJ190" i="1" s="1"/>
  <c r="AK191" i="1" s="1"/>
  <c r="AL192" i="1" s="1"/>
  <c r="AM193" i="1" s="1"/>
  <c r="AN194" i="1" s="1"/>
  <c r="AO195" i="1" s="1"/>
  <c r="AP196" i="1" s="1"/>
  <c r="AQ196" i="1" s="1"/>
  <c r="AU186" i="1"/>
  <c r="L186" i="1"/>
  <c r="AW183" i="1"/>
  <c r="AY183" i="1" s="1"/>
  <c r="G188" i="2"/>
  <c r="R157" i="2"/>
  <c r="L187" i="1"/>
  <c r="F189" i="2"/>
  <c r="O189" i="2" s="1"/>
  <c r="I188" i="1"/>
  <c r="G190" i="1"/>
  <c r="H189" i="1" s="1"/>
  <c r="AV185" i="1"/>
  <c r="BD185" i="1" s="1"/>
  <c r="E192" i="2" l="1"/>
  <c r="G189" i="2"/>
  <c r="AF188" i="1"/>
  <c r="F190" i="2"/>
  <c r="O190" i="2" s="1"/>
  <c r="P157" i="2"/>
  <c r="Q157" i="2" s="1"/>
  <c r="N188" i="2"/>
  <c r="G191" i="1"/>
  <c r="H190" i="1" s="1"/>
  <c r="I189" i="1"/>
  <c r="AX185" i="1"/>
  <c r="AT185" i="1"/>
  <c r="AG188" i="1"/>
  <c r="AH189" i="1" s="1"/>
  <c r="AI190" i="1" s="1"/>
  <c r="AJ191" i="1" s="1"/>
  <c r="AK192" i="1" s="1"/>
  <c r="AL193" i="1" s="1"/>
  <c r="AM194" i="1" s="1"/>
  <c r="AN195" i="1" s="1"/>
  <c r="AO196" i="1" s="1"/>
  <c r="AP197" i="1" s="1"/>
  <c r="AQ197" i="1" s="1"/>
  <c r="AS187" i="1"/>
  <c r="AV187" i="1" s="1"/>
  <c r="BD187" i="1" s="1"/>
  <c r="AU187" i="1"/>
  <c r="N189" i="2" l="1"/>
  <c r="G190" i="2"/>
  <c r="R158" i="2"/>
  <c r="E193" i="2"/>
  <c r="S157" i="2"/>
  <c r="T157" i="2" s="1"/>
  <c r="AX186" i="1"/>
  <c r="AF189" i="1"/>
  <c r="AW184" i="1"/>
  <c r="AY184" i="1" s="1"/>
  <c r="I190" i="1"/>
  <c r="G192" i="1"/>
  <c r="H191" i="1" s="1"/>
  <c r="AT186" i="1"/>
  <c r="AW185" i="1" s="1"/>
  <c r="AY185" i="1" s="1"/>
  <c r="AG189" i="1"/>
  <c r="AH190" i="1" s="1"/>
  <c r="AI191" i="1" s="1"/>
  <c r="AJ192" i="1" s="1"/>
  <c r="AK193" i="1" s="1"/>
  <c r="AL194" i="1" s="1"/>
  <c r="AM195" i="1" s="1"/>
  <c r="AN196" i="1" s="1"/>
  <c r="AO197" i="1" s="1"/>
  <c r="AP198" i="1" s="1"/>
  <c r="AQ198" i="1" s="1"/>
  <c r="AU188" i="1"/>
  <c r="AS188" i="1"/>
  <c r="L188" i="1"/>
  <c r="F191" i="2"/>
  <c r="O191" i="2" s="1"/>
  <c r="AF190" i="1" l="1"/>
  <c r="G192" i="2"/>
  <c r="E194" i="2"/>
  <c r="AT187" i="1"/>
  <c r="F192" i="2"/>
  <c r="O192" i="2" s="1"/>
  <c r="P158" i="2"/>
  <c r="Q158" i="2" s="1"/>
  <c r="AV188" i="1"/>
  <c r="BD188" i="1" s="1"/>
  <c r="AS189" i="1"/>
  <c r="AV189" i="1" s="1"/>
  <c r="BD189" i="1" s="1"/>
  <c r="AU189" i="1"/>
  <c r="AG190" i="1"/>
  <c r="AH191" i="1" s="1"/>
  <c r="AI192" i="1" s="1"/>
  <c r="AJ193" i="1" s="1"/>
  <c r="AK194" i="1" s="1"/>
  <c r="AL195" i="1" s="1"/>
  <c r="AM196" i="1" s="1"/>
  <c r="AN197" i="1" s="1"/>
  <c r="AO198" i="1" s="1"/>
  <c r="AP199" i="1" s="1"/>
  <c r="AQ199" i="1" s="1"/>
  <c r="L189" i="1"/>
  <c r="AX187" i="1"/>
  <c r="G191" i="2"/>
  <c r="I191" i="1"/>
  <c r="G193" i="1"/>
  <c r="H192" i="1" s="1"/>
  <c r="N190" i="2"/>
  <c r="R159" i="2" l="1"/>
  <c r="F194" i="2"/>
  <c r="O194" i="2" s="1"/>
  <c r="E195" i="2"/>
  <c r="AS190" i="1"/>
  <c r="AT189" i="1" s="1"/>
  <c r="AG191" i="1"/>
  <c r="AH192" i="1" s="1"/>
  <c r="AI193" i="1" s="1"/>
  <c r="AJ194" i="1" s="1"/>
  <c r="AK195" i="1" s="1"/>
  <c r="AL196" i="1" s="1"/>
  <c r="AM197" i="1" s="1"/>
  <c r="AN198" i="1" s="1"/>
  <c r="AO199" i="1" s="1"/>
  <c r="AP200" i="1" s="1"/>
  <c r="AQ200" i="1" s="1"/>
  <c r="AU190" i="1"/>
  <c r="AX189" i="1" s="1"/>
  <c r="L190" i="1"/>
  <c r="N192" i="2"/>
  <c r="N191" i="2"/>
  <c r="AF191" i="1"/>
  <c r="S158" i="2"/>
  <c r="T158" i="2" s="1"/>
  <c r="AX188" i="1"/>
  <c r="F193" i="2"/>
  <c r="O193" i="2" s="1"/>
  <c r="AT188" i="1"/>
  <c r="I192" i="1"/>
  <c r="G194" i="1"/>
  <c r="AW186" i="1"/>
  <c r="AY186" i="1" s="1"/>
  <c r="AV190" i="1" l="1"/>
  <c r="BD190" i="1" s="1"/>
  <c r="AW188" i="1"/>
  <c r="AY188" i="1" s="1"/>
  <c r="AW187" i="1"/>
  <c r="AY187" i="1" s="1"/>
  <c r="AF192" i="1"/>
  <c r="G193" i="2"/>
  <c r="R160" i="2"/>
  <c r="P159" i="2"/>
  <c r="Q159" i="2" s="1"/>
  <c r="G195" i="1"/>
  <c r="H194" i="1" s="1"/>
  <c r="H193" i="1"/>
  <c r="AG192" i="1"/>
  <c r="AH193" i="1" s="1"/>
  <c r="AI194" i="1" s="1"/>
  <c r="AJ195" i="1" s="1"/>
  <c r="AK196" i="1" s="1"/>
  <c r="AL197" i="1" s="1"/>
  <c r="AM198" i="1" s="1"/>
  <c r="AN199" i="1" s="1"/>
  <c r="AO200" i="1" s="1"/>
  <c r="AP201" i="1" s="1"/>
  <c r="AQ201" i="1" s="1"/>
  <c r="AS191" i="1"/>
  <c r="AT190" i="1" s="1"/>
  <c r="AU191" i="1"/>
  <c r="L191" i="1"/>
  <c r="E196" i="2"/>
  <c r="G194" i="2"/>
  <c r="F195" i="2"/>
  <c r="O195" i="2" s="1"/>
  <c r="AW189" i="1" l="1"/>
  <c r="AY189" i="1" s="1"/>
  <c r="P160" i="2"/>
  <c r="Q160" i="2" s="1"/>
  <c r="R161" i="2"/>
  <c r="S160" i="2"/>
  <c r="T160" i="2" s="1"/>
  <c r="N193" i="2"/>
  <c r="I193" i="1"/>
  <c r="AG193" i="1"/>
  <c r="AH194" i="1" s="1"/>
  <c r="AI195" i="1" s="1"/>
  <c r="AJ196" i="1" s="1"/>
  <c r="AK197" i="1" s="1"/>
  <c r="AL198" i="1" s="1"/>
  <c r="AM199" i="1" s="1"/>
  <c r="AN200" i="1" s="1"/>
  <c r="AO201" i="1" s="1"/>
  <c r="AP202" i="1" s="1"/>
  <c r="AQ202" i="1" s="1"/>
  <c r="AS192" i="1"/>
  <c r="AT191" i="1" s="1"/>
  <c r="AU192" i="1"/>
  <c r="L192" i="1"/>
  <c r="AX190" i="1"/>
  <c r="N194" i="2"/>
  <c r="F196" i="2"/>
  <c r="O196" i="2" s="1"/>
  <c r="E197" i="2"/>
  <c r="G195" i="2"/>
  <c r="AV191" i="1"/>
  <c r="BD191" i="1" s="1"/>
  <c r="G196" i="1"/>
  <c r="I194" i="1"/>
  <c r="S159" i="2"/>
  <c r="T159" i="2" s="1"/>
  <c r="AV192" i="1" l="1"/>
  <c r="BD192" i="1" s="1"/>
  <c r="E198" i="2"/>
  <c r="F197" i="2" s="1"/>
  <c r="O197" i="2" s="1"/>
  <c r="G196" i="2"/>
  <c r="P161" i="2"/>
  <c r="Q161" i="2" s="1"/>
  <c r="G197" i="1"/>
  <c r="H195" i="1"/>
  <c r="I195" i="1" s="1"/>
  <c r="N195" i="2"/>
  <c r="AF193" i="1"/>
  <c r="AF194" i="1"/>
  <c r="AX191" i="1"/>
  <c r="AW190" i="1"/>
  <c r="AY190" i="1" s="1"/>
  <c r="AG195" i="1" l="1"/>
  <c r="AH196" i="1" s="1"/>
  <c r="AI197" i="1" s="1"/>
  <c r="AJ198" i="1" s="1"/>
  <c r="AK199" i="1" s="1"/>
  <c r="AL200" i="1" s="1"/>
  <c r="AM201" i="1" s="1"/>
  <c r="AN202" i="1" s="1"/>
  <c r="AO203" i="1" s="1"/>
  <c r="AP204" i="1" s="1"/>
  <c r="L194" i="1"/>
  <c r="G198" i="1"/>
  <c r="H197" i="1" s="1"/>
  <c r="AF195" i="1"/>
  <c r="L195" i="1" s="1"/>
  <c r="F198" i="2"/>
  <c r="O198" i="2" s="1"/>
  <c r="E199" i="2"/>
  <c r="G197" i="2"/>
  <c r="AG194" i="1"/>
  <c r="AH195" i="1" s="1"/>
  <c r="AI196" i="1" s="1"/>
  <c r="AJ197" i="1" s="1"/>
  <c r="AK198" i="1" s="1"/>
  <c r="AL199" i="1" s="1"/>
  <c r="AM200" i="1" s="1"/>
  <c r="AN201" i="1" s="1"/>
  <c r="AO202" i="1" s="1"/>
  <c r="AP203" i="1" s="1"/>
  <c r="AQ203" i="1" s="1"/>
  <c r="AS193" i="1"/>
  <c r="AU193" i="1"/>
  <c r="L193" i="1"/>
  <c r="S161" i="2"/>
  <c r="T161" i="2" s="1"/>
  <c r="H196" i="1"/>
  <c r="I196" i="1" s="1"/>
  <c r="R162" i="2"/>
  <c r="N196" i="2"/>
  <c r="AF196" i="1" l="1"/>
  <c r="AX192" i="1"/>
  <c r="E200" i="2"/>
  <c r="G198" i="2"/>
  <c r="F199" i="2"/>
  <c r="O199" i="2" s="1"/>
  <c r="AS195" i="1"/>
  <c r="AG196" i="1"/>
  <c r="AH197" i="1" s="1"/>
  <c r="AI198" i="1" s="1"/>
  <c r="AJ199" i="1" s="1"/>
  <c r="AK200" i="1" s="1"/>
  <c r="AL201" i="1" s="1"/>
  <c r="AM202" i="1" s="1"/>
  <c r="AN203" i="1" s="1"/>
  <c r="AO204" i="1" s="1"/>
  <c r="AP205" i="1" s="1"/>
  <c r="AU195" i="1"/>
  <c r="AS194" i="1"/>
  <c r="AQ204" i="1"/>
  <c r="AT193" i="1"/>
  <c r="AV193" i="1"/>
  <c r="BD193" i="1" s="1"/>
  <c r="R163" i="2"/>
  <c r="S162" i="2"/>
  <c r="T162" i="2" s="1"/>
  <c r="P162" i="2"/>
  <c r="Q162" i="2" s="1"/>
  <c r="L196" i="1"/>
  <c r="N197" i="2"/>
  <c r="G199" i="1"/>
  <c r="H198" i="1"/>
  <c r="I197" i="1"/>
  <c r="AU194" i="1"/>
  <c r="AT192" i="1"/>
  <c r="AX194" i="1" l="1"/>
  <c r="AW192" i="1"/>
  <c r="AY192" i="1" s="1"/>
  <c r="AW191" i="1"/>
  <c r="AY191" i="1" s="1"/>
  <c r="AF197" i="1"/>
  <c r="AT194" i="1"/>
  <c r="AV195" i="1"/>
  <c r="BD195" i="1" s="1"/>
  <c r="R164" i="2"/>
  <c r="S163" i="2"/>
  <c r="T163" i="2" s="1"/>
  <c r="P163" i="2"/>
  <c r="Q163" i="2" s="1"/>
  <c r="AX193" i="1"/>
  <c r="AQ205" i="1"/>
  <c r="N198" i="2"/>
  <c r="G200" i="1"/>
  <c r="H199" i="1" s="1"/>
  <c r="I198" i="1"/>
  <c r="AV194" i="1"/>
  <c r="BD194" i="1" s="1"/>
  <c r="G199" i="2"/>
  <c r="E201" i="2"/>
  <c r="AG197" i="1"/>
  <c r="AH198" i="1" s="1"/>
  <c r="AI199" i="1" s="1"/>
  <c r="AJ200" i="1" s="1"/>
  <c r="AK201" i="1" s="1"/>
  <c r="AL202" i="1" s="1"/>
  <c r="AM203" i="1" s="1"/>
  <c r="AN204" i="1" s="1"/>
  <c r="AO205" i="1" s="1"/>
  <c r="AP206" i="1" s="1"/>
  <c r="AQ206" i="1" s="1"/>
  <c r="AU196" i="1"/>
  <c r="AS196" i="1"/>
  <c r="AF198" i="1" l="1"/>
  <c r="E202" i="2"/>
  <c r="AT195" i="1"/>
  <c r="P164" i="2"/>
  <c r="Q164" i="2" s="1"/>
  <c r="R165" i="2"/>
  <c r="S164" i="2"/>
  <c r="T164" i="2" s="1"/>
  <c r="AG198" i="1"/>
  <c r="AH199" i="1" s="1"/>
  <c r="AI200" i="1" s="1"/>
  <c r="AJ201" i="1" s="1"/>
  <c r="AK202" i="1" s="1"/>
  <c r="AL203" i="1" s="1"/>
  <c r="AM204" i="1" s="1"/>
  <c r="AN205" i="1" s="1"/>
  <c r="AO206" i="1" s="1"/>
  <c r="AP207" i="1" s="1"/>
  <c r="AQ207" i="1" s="1"/>
  <c r="AS197" i="1"/>
  <c r="AV197" i="1" s="1"/>
  <c r="BD197" i="1" s="1"/>
  <c r="AU197" i="1"/>
  <c r="L197" i="1"/>
  <c r="AX196" i="1"/>
  <c r="N199" i="2"/>
  <c r="AV196" i="1"/>
  <c r="BD196" i="1" s="1"/>
  <c r="G201" i="1"/>
  <c r="I199" i="1"/>
  <c r="AX195" i="1"/>
  <c r="AW194" i="1"/>
  <c r="AY194" i="1" s="1"/>
  <c r="F200" i="2"/>
  <c r="O200" i="2" s="1"/>
  <c r="AW193" i="1"/>
  <c r="AY193" i="1" s="1"/>
  <c r="G200" i="2" l="1"/>
  <c r="G202" i="1"/>
  <c r="P165" i="2"/>
  <c r="Q165" i="2" s="1"/>
  <c r="S165" i="2"/>
  <c r="T165" i="2" s="1"/>
  <c r="F202" i="2"/>
  <c r="O202" i="2" s="1"/>
  <c r="E203" i="2"/>
  <c r="AF199" i="1"/>
  <c r="H200" i="1"/>
  <c r="F201" i="2"/>
  <c r="O201" i="2" s="1"/>
  <c r="AT196" i="1"/>
  <c r="AS198" i="1"/>
  <c r="AG199" i="1"/>
  <c r="AH200" i="1" s="1"/>
  <c r="AI201" i="1" s="1"/>
  <c r="AJ202" i="1" s="1"/>
  <c r="AK203" i="1" s="1"/>
  <c r="AL204" i="1" s="1"/>
  <c r="AM205" i="1" s="1"/>
  <c r="AN206" i="1" s="1"/>
  <c r="AO207" i="1" s="1"/>
  <c r="AP208" i="1" s="1"/>
  <c r="AQ208" i="1" s="1"/>
  <c r="AU198" i="1"/>
  <c r="AX197" i="1" s="1"/>
  <c r="L198" i="1"/>
  <c r="AV198" i="1" l="1"/>
  <c r="BD198" i="1" s="1"/>
  <c r="AS199" i="1"/>
  <c r="AG200" i="1"/>
  <c r="AH201" i="1" s="1"/>
  <c r="AI202" i="1" s="1"/>
  <c r="AJ203" i="1" s="1"/>
  <c r="AK204" i="1" s="1"/>
  <c r="AL205" i="1" s="1"/>
  <c r="AM206" i="1" s="1"/>
  <c r="AN207" i="1" s="1"/>
  <c r="AO208" i="1" s="1"/>
  <c r="AP209" i="1" s="1"/>
  <c r="AQ209" i="1" s="1"/>
  <c r="AU199" i="1"/>
  <c r="AX198" i="1" s="1"/>
  <c r="L199" i="1"/>
  <c r="G203" i="1"/>
  <c r="H202" i="1" s="1"/>
  <c r="G201" i="2"/>
  <c r="H201" i="1"/>
  <c r="N200" i="2"/>
  <c r="AT197" i="1"/>
  <c r="G202" i="2"/>
  <c r="E204" i="2"/>
  <c r="R166" i="2"/>
  <c r="I200" i="1"/>
  <c r="AW195" i="1"/>
  <c r="AY195" i="1" s="1"/>
  <c r="P166" i="2" l="1"/>
  <c r="Q166" i="2" s="1"/>
  <c r="E205" i="2"/>
  <c r="AF200" i="1"/>
  <c r="F203" i="2"/>
  <c r="O203" i="2" s="1"/>
  <c r="N202" i="2"/>
  <c r="N201" i="2"/>
  <c r="I201" i="1"/>
  <c r="AV199" i="1"/>
  <c r="BD199" i="1" s="1"/>
  <c r="I202" i="1"/>
  <c r="G204" i="1"/>
  <c r="H203" i="1" s="1"/>
  <c r="AW196" i="1"/>
  <c r="AY196" i="1" s="1"/>
  <c r="AT198" i="1"/>
  <c r="AW197" i="1" s="1"/>
  <c r="AY197" i="1" s="1"/>
  <c r="G203" i="2" l="1"/>
  <c r="R167" i="2"/>
  <c r="AG201" i="1"/>
  <c r="AH202" i="1" s="1"/>
  <c r="AI203" i="1" s="1"/>
  <c r="AJ204" i="1" s="1"/>
  <c r="AK205" i="1" s="1"/>
  <c r="AL206" i="1" s="1"/>
  <c r="AM207" i="1" s="1"/>
  <c r="AN208" i="1" s="1"/>
  <c r="AO209" i="1" s="1"/>
  <c r="AP210" i="1" s="1"/>
  <c r="AQ210" i="1" s="1"/>
  <c r="AU200" i="1"/>
  <c r="AS200" i="1"/>
  <c r="L200" i="1"/>
  <c r="E206" i="2"/>
  <c r="I203" i="1"/>
  <c r="G205" i="1"/>
  <c r="H204" i="1" s="1"/>
  <c r="AT199" i="1"/>
  <c r="AW198" i="1" s="1"/>
  <c r="AY198" i="1" s="1"/>
  <c r="AF202" i="1"/>
  <c r="AF201" i="1"/>
  <c r="F204" i="2"/>
  <c r="O204" i="2" s="1"/>
  <c r="S166" i="2"/>
  <c r="T166" i="2" s="1"/>
  <c r="G204" i="2" l="1"/>
  <c r="P167" i="2"/>
  <c r="Q167" i="2" s="1"/>
  <c r="R168" i="2"/>
  <c r="AG202" i="1"/>
  <c r="AH203" i="1" s="1"/>
  <c r="AI204" i="1" s="1"/>
  <c r="AJ205" i="1" s="1"/>
  <c r="AK206" i="1" s="1"/>
  <c r="AL207" i="1" s="1"/>
  <c r="AM208" i="1" s="1"/>
  <c r="AN209" i="1" s="1"/>
  <c r="AO210" i="1" s="1"/>
  <c r="AP212" i="1" s="1"/>
  <c r="AS201" i="1"/>
  <c r="AT200" i="1" s="1"/>
  <c r="AW199" i="1" s="1"/>
  <c r="AU201" i="1"/>
  <c r="AX200" i="1" s="1"/>
  <c r="L201" i="1"/>
  <c r="E207" i="2"/>
  <c r="F206" i="2"/>
  <c r="O206" i="2" s="1"/>
  <c r="AV201" i="1"/>
  <c r="BD201" i="1" s="1"/>
  <c r="AV200" i="1"/>
  <c r="BD200" i="1" s="1"/>
  <c r="N203" i="2"/>
  <c r="G206" i="1"/>
  <c r="I204" i="1"/>
  <c r="AF203" i="1"/>
  <c r="F205" i="2"/>
  <c r="O205" i="2" s="1"/>
  <c r="AX199" i="1"/>
  <c r="AG203" i="1"/>
  <c r="AH204" i="1" s="1"/>
  <c r="AI205" i="1" s="1"/>
  <c r="AJ206" i="1" s="1"/>
  <c r="AK207" i="1" s="1"/>
  <c r="AL208" i="1" s="1"/>
  <c r="AM209" i="1" s="1"/>
  <c r="AN210" i="1" s="1"/>
  <c r="AO212" i="1" s="1"/>
  <c r="L202" i="1"/>
  <c r="AS202" i="1" l="1"/>
  <c r="AU202" i="1"/>
  <c r="AX201" i="1" s="1"/>
  <c r="G207" i="1"/>
  <c r="AY199" i="1"/>
  <c r="AQ212" i="1"/>
  <c r="N204" i="2"/>
  <c r="AS203" i="1"/>
  <c r="AU203" i="1"/>
  <c r="AG204" i="1"/>
  <c r="AH205" i="1" s="1"/>
  <c r="AI206" i="1" s="1"/>
  <c r="AJ207" i="1" s="1"/>
  <c r="AK208" i="1" s="1"/>
  <c r="AL209" i="1" s="1"/>
  <c r="AM210" i="1" s="1"/>
  <c r="AN212" i="1" s="1"/>
  <c r="L203" i="1"/>
  <c r="G206" i="2"/>
  <c r="E208" i="2"/>
  <c r="F207" i="2" s="1"/>
  <c r="O207" i="2" s="1"/>
  <c r="P168" i="2"/>
  <c r="Q168" i="2" s="1"/>
  <c r="AP213" i="1"/>
  <c r="AF204" i="1"/>
  <c r="H205" i="1"/>
  <c r="G205" i="2"/>
  <c r="AT201" i="1"/>
  <c r="AW200" i="1" s="1"/>
  <c r="AY200" i="1" s="1"/>
  <c r="AV202" i="1"/>
  <c r="BD202" i="1" s="1"/>
  <c r="S167" i="2"/>
  <c r="T167" i="2" s="1"/>
  <c r="AX202" i="1" l="1"/>
  <c r="AQ213" i="1"/>
  <c r="R169" i="2"/>
  <c r="N206" i="2"/>
  <c r="G208" i="1"/>
  <c r="H207" i="1" s="1"/>
  <c r="AU204" i="1"/>
  <c r="AX203" i="1" s="1"/>
  <c r="AG205" i="1"/>
  <c r="AH206" i="1" s="1"/>
  <c r="AI207" i="1" s="1"/>
  <c r="AJ208" i="1" s="1"/>
  <c r="AK209" i="1" s="1"/>
  <c r="AL210" i="1" s="1"/>
  <c r="AM212" i="1" s="1"/>
  <c r="AS204" i="1"/>
  <c r="L204" i="1"/>
  <c r="AV203" i="1"/>
  <c r="BD203" i="1" s="1"/>
  <c r="N205" i="2"/>
  <c r="S168" i="2"/>
  <c r="T168" i="2" s="1"/>
  <c r="G207" i="2"/>
  <c r="E209" i="2"/>
  <c r="AO213" i="1"/>
  <c r="AT202" i="1"/>
  <c r="H206" i="1"/>
  <c r="I205" i="1"/>
  <c r="AP214" i="1" l="1"/>
  <c r="E210" i="2"/>
  <c r="N207" i="2"/>
  <c r="AF205" i="1"/>
  <c r="F208" i="2"/>
  <c r="O208" i="2" s="1"/>
  <c r="G209" i="1"/>
  <c r="H208" i="1" s="1"/>
  <c r="I207" i="1"/>
  <c r="AT203" i="1"/>
  <c r="AW202" i="1" s="1"/>
  <c r="AY202" i="1" s="1"/>
  <c r="AN213" i="1"/>
  <c r="I206" i="1"/>
  <c r="AV204" i="1"/>
  <c r="BD204" i="1" s="1"/>
  <c r="P169" i="2"/>
  <c r="Q169" i="2" s="1"/>
  <c r="S169" i="2"/>
  <c r="T169" i="2" s="1"/>
  <c r="AW201" i="1"/>
  <c r="AY201" i="1" s="1"/>
  <c r="AF207" i="1" l="1"/>
  <c r="E211" i="2"/>
  <c r="AF206" i="1"/>
  <c r="I208" i="1"/>
  <c r="G210" i="1"/>
  <c r="H209" i="1"/>
  <c r="F209" i="2"/>
  <c r="O209" i="2" s="1"/>
  <c r="AQ214" i="1"/>
  <c r="R170" i="2"/>
  <c r="AO214" i="1"/>
  <c r="AU205" i="1"/>
  <c r="AG206" i="1"/>
  <c r="AH207" i="1" s="1"/>
  <c r="AI208" i="1" s="1"/>
  <c r="AJ209" i="1" s="1"/>
  <c r="AK210" i="1" s="1"/>
  <c r="AL212" i="1" s="1"/>
  <c r="AS205" i="1"/>
  <c r="L205" i="1"/>
  <c r="G208" i="2"/>
  <c r="AP215" i="1" l="1"/>
  <c r="AU206" i="1"/>
  <c r="AX205" i="1" s="1"/>
  <c r="AG207" i="1"/>
  <c r="AH208" i="1" s="1"/>
  <c r="AI209" i="1" s="1"/>
  <c r="AJ210" i="1" s="1"/>
  <c r="AK212" i="1" s="1"/>
  <c r="AS206" i="1"/>
  <c r="AV206" i="1" s="1"/>
  <c r="BD206" i="1" s="1"/>
  <c r="L206" i="1"/>
  <c r="N208" i="2"/>
  <c r="P170" i="2"/>
  <c r="Q170" i="2" s="1"/>
  <c r="G210" i="2"/>
  <c r="F211" i="2"/>
  <c r="AM213" i="1"/>
  <c r="G211" i="1"/>
  <c r="H210" i="1" s="1"/>
  <c r="I209" i="1"/>
  <c r="F210" i="2"/>
  <c r="O210" i="2" s="1"/>
  <c r="AG208" i="1"/>
  <c r="AH209" i="1" s="1"/>
  <c r="AI210" i="1" s="1"/>
  <c r="AJ212" i="1" s="1"/>
  <c r="L207" i="1"/>
  <c r="AX204" i="1"/>
  <c r="AV205" i="1"/>
  <c r="BD205" i="1" s="1"/>
  <c r="AT204" i="1"/>
  <c r="AF208" i="1"/>
  <c r="G209" i="2"/>
  <c r="AS207" i="1" l="1"/>
  <c r="AT205" i="1"/>
  <c r="AU207" i="1"/>
  <c r="AX206" i="1" s="1"/>
  <c r="AK213" i="1"/>
  <c r="AL214" i="1" s="1"/>
  <c r="AM215" i="1" s="1"/>
  <c r="AN216" i="1" s="1"/>
  <c r="AO217" i="1" s="1"/>
  <c r="AP218" i="1" s="1"/>
  <c r="N210" i="2"/>
  <c r="AW204" i="1"/>
  <c r="AY204" i="1" s="1"/>
  <c r="AW203" i="1"/>
  <c r="AY203" i="1" s="1"/>
  <c r="N209" i="2"/>
  <c r="AF209" i="1"/>
  <c r="AN214" i="1"/>
  <c r="R171" i="2"/>
  <c r="AV207" i="1"/>
  <c r="BD207" i="1" s="1"/>
  <c r="AT206" i="1"/>
  <c r="AG209" i="1"/>
  <c r="AH210" i="1" s="1"/>
  <c r="AI212" i="1" s="1"/>
  <c r="AU208" i="1"/>
  <c r="AX207" i="1" s="1"/>
  <c r="AS208" i="1"/>
  <c r="AT207" i="1" s="1"/>
  <c r="L208" i="1"/>
  <c r="I210" i="1"/>
  <c r="H211" i="1"/>
  <c r="G211" i="2"/>
  <c r="O211" i="2"/>
  <c r="S170" i="2"/>
  <c r="T170" i="2" s="1"/>
  <c r="AL213" i="1"/>
  <c r="AQ215" i="1"/>
  <c r="AM214" i="1" l="1"/>
  <c r="H211" i="2"/>
  <c r="H210" i="2" s="1"/>
  <c r="H209" i="2" s="1"/>
  <c r="H208" i="2" s="1"/>
  <c r="H207" i="2" s="1"/>
  <c r="H206" i="2" s="1"/>
  <c r="H205" i="2" s="1"/>
  <c r="H204" i="2" s="1"/>
  <c r="H203" i="2" s="1"/>
  <c r="H202" i="2" s="1"/>
  <c r="H201" i="2" s="1"/>
  <c r="H200" i="2" s="1"/>
  <c r="H199" i="2" s="1"/>
  <c r="H198" i="2" s="1"/>
  <c r="H197" i="2" s="1"/>
  <c r="H196" i="2" s="1"/>
  <c r="H195" i="2" s="1"/>
  <c r="H194" i="2" s="1"/>
  <c r="H193" i="2" s="1"/>
  <c r="H192" i="2" s="1"/>
  <c r="H191" i="2" s="1"/>
  <c r="H190" i="2" s="1"/>
  <c r="H189" i="2" s="1"/>
  <c r="H188" i="2" s="1"/>
  <c r="H187" i="2" s="1"/>
  <c r="H186" i="2" s="1"/>
  <c r="H185" i="2" s="1"/>
  <c r="H184" i="2" s="1"/>
  <c r="H183" i="2" s="1"/>
  <c r="H182" i="2" s="1"/>
  <c r="H181" i="2" s="1"/>
  <c r="H180" i="2" s="1"/>
  <c r="H179" i="2" s="1"/>
  <c r="H178" i="2" s="1"/>
  <c r="H177" i="2" s="1"/>
  <c r="H176" i="2" s="1"/>
  <c r="H175" i="2" s="1"/>
  <c r="H174" i="2" s="1"/>
  <c r="H173" i="2" s="1"/>
  <c r="H172" i="2" s="1"/>
  <c r="H171" i="2" s="1"/>
  <c r="H170" i="2" s="1"/>
  <c r="H169" i="2" s="1"/>
  <c r="H168" i="2" s="1"/>
  <c r="H167" i="2" s="1"/>
  <c r="H166" i="2" s="1"/>
  <c r="H165" i="2" s="1"/>
  <c r="H164" i="2" s="1"/>
  <c r="H163" i="2" s="1"/>
  <c r="H162" i="2" s="1"/>
  <c r="H161" i="2" s="1"/>
  <c r="H160" i="2" s="1"/>
  <c r="H159" i="2" s="1"/>
  <c r="H158" i="2" s="1"/>
  <c r="H157" i="2" s="1"/>
  <c r="H156" i="2" s="1"/>
  <c r="H155" i="2" s="1"/>
  <c r="H154" i="2" s="1"/>
  <c r="H153" i="2" s="1"/>
  <c r="H152" i="2" s="1"/>
  <c r="H151" i="2" s="1"/>
  <c r="H150" i="2" s="1"/>
  <c r="H149" i="2" s="1"/>
  <c r="H148" i="2" s="1"/>
  <c r="H147" i="2" s="1"/>
  <c r="H146" i="2" s="1"/>
  <c r="H145" i="2" s="1"/>
  <c r="H144" i="2" s="1"/>
  <c r="H143" i="2" s="1"/>
  <c r="H142" i="2" s="1"/>
  <c r="H141" i="2" s="1"/>
  <c r="H140" i="2" s="1"/>
  <c r="H139" i="2" s="1"/>
  <c r="H138" i="2" s="1"/>
  <c r="H137" i="2" s="1"/>
  <c r="H136" i="2" s="1"/>
  <c r="H135" i="2" s="1"/>
  <c r="H134" i="2" s="1"/>
  <c r="H133" i="2" s="1"/>
  <c r="H132" i="2" s="1"/>
  <c r="H131" i="2" s="1"/>
  <c r="H130" i="2" s="1"/>
  <c r="H129" i="2" s="1"/>
  <c r="H128" i="2" s="1"/>
  <c r="H127" i="2" s="1"/>
  <c r="H126" i="2" s="1"/>
  <c r="H125" i="2" s="1"/>
  <c r="H124" i="2" s="1"/>
  <c r="H123" i="2" s="1"/>
  <c r="H122" i="2" s="1"/>
  <c r="H121" i="2" s="1"/>
  <c r="H120" i="2" s="1"/>
  <c r="H119" i="2" s="1"/>
  <c r="H118" i="2" s="1"/>
  <c r="H117" i="2" s="1"/>
  <c r="H116" i="2" s="1"/>
  <c r="H115" i="2" s="1"/>
  <c r="H114" i="2" s="1"/>
  <c r="H113" i="2" s="1"/>
  <c r="H112" i="2" s="1"/>
  <c r="H111" i="2" s="1"/>
  <c r="N211" i="2"/>
  <c r="I114" i="2"/>
  <c r="I115" i="2"/>
  <c r="I117" i="2"/>
  <c r="I118" i="2"/>
  <c r="I113" i="2"/>
  <c r="I112" i="2"/>
  <c r="I116" i="2"/>
  <c r="I119" i="2"/>
  <c r="I111" i="2"/>
  <c r="Y4" i="2" s="1"/>
  <c r="I120" i="2"/>
  <c r="I122" i="2"/>
  <c r="I121" i="2"/>
  <c r="I124" i="2"/>
  <c r="I123" i="2"/>
  <c r="I125" i="2"/>
  <c r="I128" i="2"/>
  <c r="I126" i="2"/>
  <c r="I127" i="2"/>
  <c r="I129" i="2"/>
  <c r="I130" i="2"/>
  <c r="I131" i="2"/>
  <c r="I132" i="2"/>
  <c r="I133" i="2"/>
  <c r="I135" i="2"/>
  <c r="I134" i="2"/>
  <c r="I136" i="2"/>
  <c r="I141" i="2"/>
  <c r="I137" i="2"/>
  <c r="I142" i="2"/>
  <c r="I138" i="2"/>
  <c r="I140" i="2"/>
  <c r="I139" i="2"/>
  <c r="I143" i="2"/>
  <c r="I145" i="2"/>
  <c r="I144" i="2"/>
  <c r="I146" i="2"/>
  <c r="I148" i="2"/>
  <c r="I149" i="2"/>
  <c r="I147" i="2"/>
  <c r="I153" i="2"/>
  <c r="I151" i="2"/>
  <c r="I150" i="2"/>
  <c r="I152" i="2"/>
  <c r="I154" i="2"/>
  <c r="I156" i="2"/>
  <c r="I155" i="2"/>
  <c r="I157" i="2"/>
  <c r="I160" i="2"/>
  <c r="I159" i="2"/>
  <c r="I158" i="2"/>
  <c r="I161" i="2"/>
  <c r="I162" i="2"/>
  <c r="I163" i="2"/>
  <c r="I164" i="2"/>
  <c r="I166" i="2"/>
  <c r="I168" i="2"/>
  <c r="I171" i="2"/>
  <c r="I167" i="2"/>
  <c r="I165" i="2"/>
  <c r="I169" i="2"/>
  <c r="I170" i="2"/>
  <c r="I172" i="2"/>
  <c r="I173" i="2"/>
  <c r="I174" i="2"/>
  <c r="I175" i="2"/>
  <c r="I177" i="2"/>
  <c r="I176" i="2"/>
  <c r="I178" i="2"/>
  <c r="I179" i="2"/>
  <c r="I181" i="2"/>
  <c r="I180" i="2"/>
  <c r="I185" i="2"/>
  <c r="I182" i="2"/>
  <c r="I183" i="2"/>
  <c r="I186" i="2"/>
  <c r="I184" i="2"/>
  <c r="I187" i="2"/>
  <c r="I189" i="2"/>
  <c r="I188" i="2"/>
  <c r="I190" i="2"/>
  <c r="I193" i="2"/>
  <c r="I191" i="2"/>
  <c r="I192" i="2"/>
  <c r="I194" i="2"/>
  <c r="I195" i="2"/>
  <c r="I196" i="2"/>
  <c r="I199" i="2"/>
  <c r="I197" i="2"/>
  <c r="I198" i="2"/>
  <c r="I200" i="2"/>
  <c r="I204" i="2"/>
  <c r="I202" i="2"/>
  <c r="I201" i="2"/>
  <c r="AJ213" i="1"/>
  <c r="I207" i="2"/>
  <c r="I209" i="2"/>
  <c r="AV208" i="1"/>
  <c r="BD208" i="1" s="1"/>
  <c r="I206" i="2"/>
  <c r="AW206" i="1"/>
  <c r="AY206" i="1" s="1"/>
  <c r="P171" i="2"/>
  <c r="Q171" i="2" s="1"/>
  <c r="S171" i="2"/>
  <c r="T171" i="2" s="1"/>
  <c r="AU209" i="1"/>
  <c r="AG210" i="1"/>
  <c r="AH212" i="1" s="1"/>
  <c r="AS209" i="1"/>
  <c r="L209" i="1"/>
  <c r="I203" i="2"/>
  <c r="I211" i="1"/>
  <c r="K209" i="1" s="1"/>
  <c r="H226" i="1"/>
  <c r="H225" i="1"/>
  <c r="I210" i="2"/>
  <c r="O213" i="2"/>
  <c r="Y10" i="2" s="1"/>
  <c r="O214" i="2"/>
  <c r="Y9" i="2" s="1"/>
  <c r="AF210" i="1"/>
  <c r="K208" i="1"/>
  <c r="K206" i="1"/>
  <c r="K210" i="1"/>
  <c r="AX208" i="1"/>
  <c r="I208" i="2"/>
  <c r="AO215" i="1"/>
  <c r="AW205" i="1"/>
  <c r="AY205" i="1" s="1"/>
  <c r="I205" i="2"/>
  <c r="K205" i="1" l="1"/>
  <c r="AK214" i="1"/>
  <c r="AP216" i="1"/>
  <c r="AT208" i="1"/>
  <c r="AV209" i="1"/>
  <c r="BD209" i="1" s="1"/>
  <c r="J211" i="1"/>
  <c r="AF211" i="1"/>
  <c r="K113" i="1"/>
  <c r="K111" i="1"/>
  <c r="BI5" i="1" s="1"/>
  <c r="K112" i="1"/>
  <c r="K116" i="1"/>
  <c r="K114" i="1"/>
  <c r="K115" i="1"/>
  <c r="K117" i="1"/>
  <c r="K118" i="1"/>
  <c r="K119" i="1"/>
  <c r="K122" i="1"/>
  <c r="K121" i="1"/>
  <c r="K120" i="1"/>
  <c r="K123" i="1"/>
  <c r="K124" i="1"/>
  <c r="K126" i="1"/>
  <c r="K125" i="1"/>
  <c r="K127" i="1"/>
  <c r="K128" i="1"/>
  <c r="K130" i="1"/>
  <c r="K129" i="1"/>
  <c r="K131" i="1"/>
  <c r="K132" i="1"/>
  <c r="K135" i="1"/>
  <c r="K133" i="1"/>
  <c r="K134" i="1"/>
  <c r="K136" i="1"/>
  <c r="K137" i="1"/>
  <c r="K138" i="1"/>
  <c r="K140" i="1"/>
  <c r="K139" i="1"/>
  <c r="K142" i="1"/>
  <c r="K141" i="1"/>
  <c r="K143" i="1"/>
  <c r="K144" i="1"/>
  <c r="K145" i="1"/>
  <c r="K146" i="1"/>
  <c r="K147" i="1"/>
  <c r="K148" i="1"/>
  <c r="K150" i="1"/>
  <c r="K149" i="1"/>
  <c r="K151" i="1"/>
  <c r="K155" i="1"/>
  <c r="K152" i="1"/>
  <c r="K153" i="1"/>
  <c r="K156" i="1"/>
  <c r="K154" i="1"/>
  <c r="K157" i="1"/>
  <c r="K159" i="1"/>
  <c r="K158" i="1"/>
  <c r="K160" i="1"/>
  <c r="K161" i="1"/>
  <c r="K162" i="1"/>
  <c r="K164" i="1"/>
  <c r="K163" i="1"/>
  <c r="K165" i="1"/>
  <c r="K168" i="1"/>
  <c r="K167" i="1"/>
  <c r="K166" i="1"/>
  <c r="K169" i="1"/>
  <c r="K171" i="1"/>
  <c r="K172" i="1"/>
  <c r="K174" i="1"/>
  <c r="K170" i="1"/>
  <c r="K177" i="1"/>
  <c r="K175" i="1"/>
  <c r="K173" i="1"/>
  <c r="K176" i="1"/>
  <c r="K178" i="1"/>
  <c r="K179" i="1"/>
  <c r="K180" i="1"/>
  <c r="K181" i="1"/>
  <c r="K184" i="1"/>
  <c r="K182" i="1"/>
  <c r="K183" i="1"/>
  <c r="K185" i="1"/>
  <c r="K187" i="1"/>
  <c r="K186" i="1"/>
  <c r="K188" i="1"/>
  <c r="K189" i="1"/>
  <c r="K190" i="1"/>
  <c r="K191" i="1"/>
  <c r="K192" i="1"/>
  <c r="K195" i="1"/>
  <c r="K194" i="1"/>
  <c r="K193" i="1"/>
  <c r="K196" i="1"/>
  <c r="K198" i="1"/>
  <c r="K197" i="1"/>
  <c r="K199" i="1"/>
  <c r="K201" i="1"/>
  <c r="K200" i="1"/>
  <c r="K202" i="1"/>
  <c r="K204" i="1"/>
  <c r="K203" i="1"/>
  <c r="AI213" i="1"/>
  <c r="R172" i="2"/>
  <c r="AN215" i="1"/>
  <c r="AU210" i="1"/>
  <c r="AX209" i="1" s="1"/>
  <c r="AG212" i="1"/>
  <c r="AS210" i="1"/>
  <c r="L210" i="1"/>
  <c r="N214" i="2"/>
  <c r="Y7" i="2" s="1"/>
  <c r="N213" i="2"/>
  <c r="Y8" i="2" s="1"/>
  <c r="K207" i="1"/>
  <c r="AO216" i="1" l="1"/>
  <c r="AH213" i="1"/>
  <c r="P172" i="2"/>
  <c r="R173" i="2" s="1"/>
  <c r="AW207" i="1"/>
  <c r="AY207" i="1" s="1"/>
  <c r="AL215" i="1"/>
  <c r="AG213" i="1"/>
  <c r="AG211" i="1" s="1"/>
  <c r="AF226" i="1"/>
  <c r="BI7" i="1" s="1"/>
  <c r="AF225" i="1"/>
  <c r="BI8" i="1" s="1"/>
  <c r="L211" i="1"/>
  <c r="AV210" i="1"/>
  <c r="BD210" i="1" s="1"/>
  <c r="AJ214" i="1"/>
  <c r="J210" i="1"/>
  <c r="AQ216" i="1"/>
  <c r="AT209" i="1"/>
  <c r="P173" i="2" l="1"/>
  <c r="Q173" i="2" s="1"/>
  <c r="S173" i="2"/>
  <c r="T173" i="2" s="1"/>
  <c r="R174" i="2"/>
  <c r="AI214" i="1"/>
  <c r="AH211" i="1"/>
  <c r="J209" i="1"/>
  <c r="L226" i="1"/>
  <c r="L225" i="1"/>
  <c r="AM216" i="1"/>
  <c r="Q172" i="2"/>
  <c r="S172" i="2"/>
  <c r="T172" i="2" s="1"/>
  <c r="AP217" i="1"/>
  <c r="AQ217" i="1" s="1"/>
  <c r="AQ218" i="1" s="1"/>
  <c r="AK215" i="1"/>
  <c r="AW208" i="1"/>
  <c r="AY208" i="1" s="1"/>
  <c r="AL216" i="1" l="1"/>
  <c r="AN217" i="1"/>
  <c r="P174" i="2"/>
  <c r="J208" i="1"/>
  <c r="AJ215" i="1"/>
  <c r="AI211" i="1"/>
  <c r="J207" i="1" l="1"/>
  <c r="AO218" i="1"/>
  <c r="AP219" i="1" s="1"/>
  <c r="AQ219" i="1" s="1"/>
  <c r="Q174" i="2"/>
  <c r="R175" i="2"/>
  <c r="AK216" i="1"/>
  <c r="AJ211" i="1"/>
  <c r="S174" i="2"/>
  <c r="T174" i="2" s="1"/>
  <c r="AM217" i="1"/>
  <c r="P175" i="2" l="1"/>
  <c r="S175" i="2"/>
  <c r="T175" i="2" s="1"/>
  <c r="R176" i="2"/>
  <c r="AN218" i="1"/>
  <c r="AO219" i="1" s="1"/>
  <c r="AP220" i="1" s="1"/>
  <c r="AQ220" i="1" s="1"/>
  <c r="AL217" i="1"/>
  <c r="AK211" i="1"/>
  <c r="J206" i="1"/>
  <c r="J205" i="1" l="1"/>
  <c r="P176" i="2"/>
  <c r="Q176" i="2" s="1"/>
  <c r="AM218" i="1"/>
  <c r="AL211" i="1"/>
  <c r="Q175" i="2"/>
  <c r="R177" i="2" l="1"/>
  <c r="AN219" i="1"/>
  <c r="AM211" i="1"/>
  <c r="S176" i="2"/>
  <c r="T176" i="2" s="1"/>
  <c r="J204" i="1"/>
  <c r="AO220" i="1" l="1"/>
  <c r="AN211" i="1"/>
  <c r="J203" i="1"/>
  <c r="P177" i="2"/>
  <c r="S177" i="2"/>
  <c r="T177" i="2" s="1"/>
  <c r="R178" i="2"/>
  <c r="J202" i="1" l="1"/>
  <c r="P178" i="2"/>
  <c r="Q178" i="2" s="1"/>
  <c r="Q177" i="2"/>
  <c r="AP221" i="1"/>
  <c r="AO211" i="1"/>
  <c r="S178" i="2" l="1"/>
  <c r="T178" i="2" s="1"/>
  <c r="J201" i="1"/>
  <c r="AQ221" i="1"/>
  <c r="AQ222" i="1" s="1"/>
  <c r="AQ223" i="1" s="1"/>
  <c r="AQ211" i="1" s="1"/>
  <c r="AU211" i="1" s="1"/>
  <c r="AP211" i="1"/>
  <c r="R179" i="2"/>
  <c r="P179" i="2" l="1"/>
  <c r="Q179" i="2" s="1"/>
  <c r="S179" i="2"/>
  <c r="T179" i="2" s="1"/>
  <c r="R180" i="2"/>
  <c r="AS211" i="1"/>
  <c r="J200" i="1"/>
  <c r="AX211" i="1"/>
  <c r="AX210" i="1"/>
  <c r="AT211" i="1" l="1"/>
  <c r="AW211" i="1" s="1"/>
  <c r="AZ211" i="1"/>
  <c r="AT210" i="1"/>
  <c r="S180" i="2"/>
  <c r="T180" i="2" s="1"/>
  <c r="P180" i="2"/>
  <c r="Q180" i="2" s="1"/>
  <c r="AX226" i="1"/>
  <c r="BI9" i="1" s="1"/>
  <c r="AX225" i="1"/>
  <c r="BI10" i="1" s="1"/>
  <c r="J199" i="1"/>
  <c r="AW210" i="1" l="1"/>
  <c r="AY210" i="1" s="1"/>
  <c r="AW209" i="1"/>
  <c r="AY209" i="1" s="1"/>
  <c r="J198" i="1"/>
  <c r="AZ210" i="1"/>
  <c r="BE211" i="1"/>
  <c r="R181" i="2"/>
  <c r="AY211" i="1"/>
  <c r="AV211" i="1"/>
  <c r="BD211" i="1" s="1"/>
  <c r="AW225" i="1"/>
  <c r="BI13" i="1" s="1"/>
  <c r="AW226" i="1"/>
  <c r="BF211" i="1" l="1"/>
  <c r="AY226" i="1"/>
  <c r="BI11" i="1" s="1"/>
  <c r="AY225" i="1"/>
  <c r="BI12" i="1" s="1"/>
  <c r="J197" i="1"/>
  <c r="P181" i="2"/>
  <c r="Q181" i="2" s="1"/>
  <c r="AZ209" i="1"/>
  <c r="BE210" i="1"/>
  <c r="BF210" i="1" s="1"/>
  <c r="AZ208" i="1" l="1"/>
  <c r="BE209" i="1"/>
  <c r="BF209" i="1" s="1"/>
  <c r="J196" i="1"/>
  <c r="R182" i="2"/>
  <c r="S181" i="2"/>
  <c r="T181" i="2" s="1"/>
  <c r="J195" i="1" l="1"/>
  <c r="P182" i="2"/>
  <c r="Q182" i="2" s="1"/>
  <c r="R183" i="2"/>
  <c r="AZ207" i="1"/>
  <c r="BE208" i="1"/>
  <c r="BF208" i="1" s="1"/>
  <c r="P183" i="2" l="1"/>
  <c r="Q183" i="2" s="1"/>
  <c r="S183" i="2"/>
  <c r="T183" i="2" s="1"/>
  <c r="AZ206" i="1"/>
  <c r="BE207" i="1"/>
  <c r="BF207" i="1" s="1"/>
  <c r="S182" i="2"/>
  <c r="T182" i="2" s="1"/>
  <c r="J194" i="1"/>
  <c r="AZ205" i="1" l="1"/>
  <c r="BE206" i="1"/>
  <c r="BF206" i="1" s="1"/>
  <c r="J193" i="1"/>
  <c r="R184" i="2"/>
  <c r="J192" i="1" l="1"/>
  <c r="P184" i="2"/>
  <c r="Q184" i="2" s="1"/>
  <c r="S184" i="2"/>
  <c r="T184" i="2" s="1"/>
  <c r="AZ204" i="1"/>
  <c r="BE205" i="1"/>
  <c r="BF205" i="1" s="1"/>
  <c r="AZ203" i="1" l="1"/>
  <c r="BE204" i="1"/>
  <c r="BF204" i="1" s="1"/>
  <c r="R185" i="2"/>
  <c r="J191" i="1"/>
  <c r="P185" i="2" l="1"/>
  <c r="Q185" i="2" s="1"/>
  <c r="J190" i="1"/>
  <c r="AZ202" i="1"/>
  <c r="BE203" i="1"/>
  <c r="BF203" i="1" s="1"/>
  <c r="J189" i="1" l="1"/>
  <c r="R186" i="2"/>
  <c r="AZ201" i="1"/>
  <c r="BE202" i="1"/>
  <c r="BF202" i="1" s="1"/>
  <c r="S185" i="2"/>
  <c r="T185" i="2" s="1"/>
  <c r="P186" i="2" l="1"/>
  <c r="Q186" i="2" s="1"/>
  <c r="R187" i="2"/>
  <c r="AZ200" i="1"/>
  <c r="BE201" i="1"/>
  <c r="BF201" i="1" s="1"/>
  <c r="J188" i="1"/>
  <c r="P187" i="2" l="1"/>
  <c r="Q187" i="2" s="1"/>
  <c r="AZ199" i="1"/>
  <c r="BE200" i="1"/>
  <c r="BF200" i="1" s="1"/>
  <c r="J187" i="1"/>
  <c r="S186" i="2"/>
  <c r="T186" i="2" s="1"/>
  <c r="AZ198" i="1" l="1"/>
  <c r="BE199" i="1"/>
  <c r="BF199" i="1" s="1"/>
  <c r="S187" i="2"/>
  <c r="T187" i="2" s="1"/>
  <c r="J186" i="1"/>
  <c r="R188" i="2"/>
  <c r="P188" i="2" l="1"/>
  <c r="Q188" i="2" s="1"/>
  <c r="S188" i="2"/>
  <c r="T188" i="2" s="1"/>
  <c r="R189" i="2"/>
  <c r="J185" i="1"/>
  <c r="AZ197" i="1"/>
  <c r="BE198" i="1"/>
  <c r="BF198" i="1" s="1"/>
  <c r="J184" i="1" l="1"/>
  <c r="P189" i="2"/>
  <c r="Q189" i="2" s="1"/>
  <c r="R190" i="2"/>
  <c r="AZ196" i="1"/>
  <c r="BE197" i="1"/>
  <c r="BF197" i="1" s="1"/>
  <c r="P190" i="2" l="1"/>
  <c r="Q190" i="2" s="1"/>
  <c r="AZ195" i="1"/>
  <c r="BE196" i="1"/>
  <c r="BF196" i="1" s="1"/>
  <c r="J183" i="1"/>
  <c r="S189" i="2"/>
  <c r="T189" i="2" s="1"/>
  <c r="AZ194" i="1" l="1"/>
  <c r="BE195" i="1"/>
  <c r="BF195" i="1" s="1"/>
  <c r="S190" i="2"/>
  <c r="T190" i="2" s="1"/>
  <c r="J182" i="1"/>
  <c r="R191" i="2"/>
  <c r="P191" i="2" l="1"/>
  <c r="Q191" i="2" s="1"/>
  <c r="J181" i="1"/>
  <c r="AZ193" i="1"/>
  <c r="BE194" i="1"/>
  <c r="BF194" i="1" s="1"/>
  <c r="J180" i="1" l="1"/>
  <c r="S191" i="2"/>
  <c r="T191" i="2" s="1"/>
  <c r="AZ192" i="1"/>
  <c r="BE193" i="1"/>
  <c r="BF193" i="1" s="1"/>
  <c r="R192" i="2"/>
  <c r="AZ191" i="1" l="1"/>
  <c r="BE192" i="1"/>
  <c r="BF192" i="1" s="1"/>
  <c r="J179" i="1"/>
  <c r="P192" i="2"/>
  <c r="Q192" i="2" s="1"/>
  <c r="R193" i="2"/>
  <c r="S192" i="2"/>
  <c r="T192" i="2" s="1"/>
  <c r="J178" i="1" l="1"/>
  <c r="P193" i="2"/>
  <c r="Q193" i="2" s="1"/>
  <c r="S193" i="2"/>
  <c r="T193" i="2" s="1"/>
  <c r="AZ190" i="1"/>
  <c r="BE191" i="1"/>
  <c r="BF191" i="1" s="1"/>
  <c r="J177" i="1" l="1"/>
  <c r="AZ189" i="1"/>
  <c r="BE190" i="1"/>
  <c r="BF190" i="1" s="1"/>
  <c r="R194" i="2"/>
  <c r="AZ188" i="1" l="1"/>
  <c r="BE189" i="1"/>
  <c r="BF189" i="1" s="1"/>
  <c r="P194" i="2"/>
  <c r="Q194" i="2" s="1"/>
  <c r="J176" i="1"/>
  <c r="R195" i="2" l="1"/>
  <c r="J175" i="1"/>
  <c r="S194" i="2"/>
  <c r="T194" i="2" s="1"/>
  <c r="AZ187" i="1"/>
  <c r="BE188" i="1"/>
  <c r="BF188" i="1" s="1"/>
  <c r="J174" i="1" l="1"/>
  <c r="AZ186" i="1"/>
  <c r="BE187" i="1"/>
  <c r="BF187" i="1" s="1"/>
  <c r="P195" i="2"/>
  <c r="Q195" i="2" s="1"/>
  <c r="S195" i="2"/>
  <c r="T195" i="2" s="1"/>
  <c r="AZ185" i="1" l="1"/>
  <c r="BE186" i="1"/>
  <c r="BF186" i="1" s="1"/>
  <c r="R196" i="2"/>
  <c r="J173" i="1"/>
  <c r="P196" i="2" l="1"/>
  <c r="Q196" i="2" s="1"/>
  <c r="J172" i="1"/>
  <c r="AZ184" i="1"/>
  <c r="BE185" i="1"/>
  <c r="BF185" i="1" s="1"/>
  <c r="J171" i="1" l="1"/>
  <c r="S196" i="2"/>
  <c r="T196" i="2" s="1"/>
  <c r="AZ183" i="1"/>
  <c r="BE184" i="1"/>
  <c r="BF184" i="1" s="1"/>
  <c r="R197" i="2"/>
  <c r="AZ182" i="1" l="1"/>
  <c r="BE183" i="1"/>
  <c r="BF183" i="1" s="1"/>
  <c r="P197" i="2"/>
  <c r="Q197" i="2" s="1"/>
  <c r="R198" i="2"/>
  <c r="J170" i="1"/>
  <c r="P198" i="2" l="1"/>
  <c r="Q198" i="2" s="1"/>
  <c r="R199" i="2"/>
  <c r="J169" i="1"/>
  <c r="S197" i="2"/>
  <c r="T197" i="2" s="1"/>
  <c r="AZ181" i="1"/>
  <c r="BE182" i="1"/>
  <c r="BF182" i="1" s="1"/>
  <c r="J168" i="1" l="1"/>
  <c r="S199" i="2"/>
  <c r="T199" i="2" s="1"/>
  <c r="R200" i="2"/>
  <c r="P199" i="2"/>
  <c r="Q199" i="2" s="1"/>
  <c r="AZ180" i="1"/>
  <c r="BE181" i="1"/>
  <c r="BF181" i="1" s="1"/>
  <c r="S198" i="2"/>
  <c r="T198" i="2" s="1"/>
  <c r="P200" i="2" l="1"/>
  <c r="Q200" i="2" s="1"/>
  <c r="AZ179" i="1"/>
  <c r="BE180" i="1"/>
  <c r="BF180" i="1" s="1"/>
  <c r="J167" i="1"/>
  <c r="AZ178" i="1" l="1"/>
  <c r="BE179" i="1"/>
  <c r="BF179" i="1" s="1"/>
  <c r="J166" i="1"/>
  <c r="R201" i="2"/>
  <c r="S200" i="2"/>
  <c r="T200" i="2" s="1"/>
  <c r="J165" i="1" l="1"/>
  <c r="P201" i="2"/>
  <c r="Q201" i="2" s="1"/>
  <c r="S201" i="2"/>
  <c r="T201" i="2" s="1"/>
  <c r="AZ177" i="1"/>
  <c r="BE178" i="1"/>
  <c r="BF178" i="1" s="1"/>
  <c r="AZ176" i="1" l="1"/>
  <c r="BE177" i="1"/>
  <c r="BF177" i="1" s="1"/>
  <c r="R202" i="2"/>
  <c r="J164" i="1"/>
  <c r="P202" i="2" l="1"/>
  <c r="Q202" i="2" s="1"/>
  <c r="J163" i="1"/>
  <c r="AZ175" i="1"/>
  <c r="BE176" i="1"/>
  <c r="BF176" i="1" s="1"/>
  <c r="J162" i="1" l="1"/>
  <c r="R203" i="2"/>
  <c r="AZ174" i="1"/>
  <c r="BE175" i="1"/>
  <c r="BF175" i="1" s="1"/>
  <c r="S202" i="2"/>
  <c r="T202" i="2" s="1"/>
  <c r="AZ173" i="1" l="1"/>
  <c r="BE174" i="1"/>
  <c r="BF174" i="1" s="1"/>
  <c r="P203" i="2"/>
  <c r="Q203" i="2" s="1"/>
  <c r="J161" i="1"/>
  <c r="S203" i="2" l="1"/>
  <c r="T203" i="2" s="1"/>
  <c r="J160" i="1"/>
  <c r="R204" i="2"/>
  <c r="AZ172" i="1"/>
  <c r="BE173" i="1"/>
  <c r="BF173" i="1" s="1"/>
  <c r="AZ171" i="1" l="1"/>
  <c r="BE172" i="1"/>
  <c r="BF172" i="1" s="1"/>
  <c r="P204" i="2"/>
  <c r="Q204" i="2" s="1"/>
  <c r="J159" i="1"/>
  <c r="R205" i="2" l="1"/>
  <c r="J158" i="1"/>
  <c r="S204" i="2"/>
  <c r="T204" i="2" s="1"/>
  <c r="AZ170" i="1"/>
  <c r="BE171" i="1"/>
  <c r="BF171" i="1" s="1"/>
  <c r="J157" i="1" l="1"/>
  <c r="AZ169" i="1"/>
  <c r="BE170" i="1"/>
  <c r="BF170" i="1" s="1"/>
  <c r="P205" i="2"/>
  <c r="Q205" i="2" s="1"/>
  <c r="S205" i="2"/>
  <c r="T205" i="2" s="1"/>
  <c r="R206" i="2" l="1"/>
  <c r="AZ168" i="1"/>
  <c r="BE169" i="1"/>
  <c r="BF169" i="1" s="1"/>
  <c r="J156" i="1"/>
  <c r="J155" i="1" l="1"/>
  <c r="AZ167" i="1"/>
  <c r="BE168" i="1"/>
  <c r="BF168" i="1" s="1"/>
  <c r="P206" i="2"/>
  <c r="Q206" i="2" s="1"/>
  <c r="R207" i="2" l="1"/>
  <c r="AZ166" i="1"/>
  <c r="BE167" i="1"/>
  <c r="BF167" i="1" s="1"/>
  <c r="S206" i="2"/>
  <c r="T206" i="2" s="1"/>
  <c r="J154" i="1"/>
  <c r="AZ165" i="1" l="1"/>
  <c r="BE166" i="1"/>
  <c r="BF166" i="1" s="1"/>
  <c r="J153" i="1"/>
  <c r="P207" i="2"/>
  <c r="Q207" i="2" s="1"/>
  <c r="R208" i="2"/>
  <c r="J152" i="1" l="1"/>
  <c r="P208" i="2"/>
  <c r="Q208" i="2" s="1"/>
  <c r="S207" i="2"/>
  <c r="T207" i="2" s="1"/>
  <c r="AZ164" i="1"/>
  <c r="BE165" i="1"/>
  <c r="BF165" i="1" s="1"/>
  <c r="S208" i="2" l="1"/>
  <c r="T208" i="2" s="1"/>
  <c r="AZ163" i="1"/>
  <c r="BE164" i="1"/>
  <c r="BF164" i="1" s="1"/>
  <c r="R209" i="2"/>
  <c r="J151" i="1"/>
  <c r="AZ162" i="1" l="1"/>
  <c r="BE163" i="1"/>
  <c r="BF163" i="1" s="1"/>
  <c r="P209" i="2"/>
  <c r="Q209" i="2" s="1"/>
  <c r="J150" i="1"/>
  <c r="R210" i="2" l="1"/>
  <c r="J149" i="1"/>
  <c r="S209" i="2"/>
  <c r="T209" i="2" s="1"/>
  <c r="AZ161" i="1"/>
  <c r="BE162" i="1"/>
  <c r="BF162" i="1" s="1"/>
  <c r="J148" i="1" l="1"/>
  <c r="AZ160" i="1"/>
  <c r="BE161" i="1"/>
  <c r="BF161" i="1" s="1"/>
  <c r="P210" i="2"/>
  <c r="S210" i="2"/>
  <c r="T210" i="2" s="1"/>
  <c r="AZ159" i="1" l="1"/>
  <c r="BE160" i="1"/>
  <c r="BF160" i="1" s="1"/>
  <c r="Q210" i="2"/>
  <c r="P211" i="2"/>
  <c r="R211" i="2"/>
  <c r="J147" i="1"/>
  <c r="P213" i="2" l="1"/>
  <c r="Y12" i="2" s="1"/>
  <c r="P214" i="2"/>
  <c r="Y11" i="2" s="1"/>
  <c r="Q211" i="2"/>
  <c r="J146" i="1"/>
  <c r="S211" i="2"/>
  <c r="AZ158" i="1"/>
  <c r="BE159" i="1"/>
  <c r="BF159" i="1" s="1"/>
  <c r="J145" i="1" l="1"/>
  <c r="AZ157" i="1"/>
  <c r="BE158" i="1"/>
  <c r="BF158" i="1" s="1"/>
  <c r="Q213" i="2"/>
  <c r="Y13" i="2" s="1"/>
  <c r="Q214" i="2"/>
  <c r="S214" i="2"/>
  <c r="Y6" i="2" s="1"/>
  <c r="T211" i="2"/>
  <c r="T214" i="2" s="1"/>
  <c r="Y5" i="2" s="1"/>
  <c r="AZ156" i="1" l="1"/>
  <c r="BE157" i="1"/>
  <c r="BF157" i="1" s="1"/>
  <c r="J144" i="1"/>
  <c r="J143" i="1" l="1"/>
  <c r="AZ155" i="1"/>
  <c r="BE156" i="1"/>
  <c r="BF156" i="1" s="1"/>
  <c r="AZ154" i="1" l="1"/>
  <c r="BE155" i="1"/>
  <c r="BF155" i="1" s="1"/>
  <c r="J142" i="1"/>
  <c r="J141" i="1" l="1"/>
  <c r="AZ153" i="1"/>
  <c r="BE154" i="1"/>
  <c r="BF154" i="1" s="1"/>
  <c r="AZ152" i="1" l="1"/>
  <c r="BE153" i="1"/>
  <c r="BF153" i="1" s="1"/>
  <c r="J140" i="1"/>
  <c r="J139" i="1" l="1"/>
  <c r="AZ151" i="1"/>
  <c r="BE152" i="1"/>
  <c r="BF152" i="1" s="1"/>
  <c r="AZ150" i="1" l="1"/>
  <c r="BE151" i="1"/>
  <c r="BF151" i="1" s="1"/>
  <c r="J138" i="1"/>
  <c r="J137" i="1" l="1"/>
  <c r="AZ149" i="1"/>
  <c r="BE150" i="1"/>
  <c r="BF150" i="1" s="1"/>
  <c r="AZ148" i="1" l="1"/>
  <c r="BE149" i="1"/>
  <c r="BF149" i="1" s="1"/>
  <c r="J136" i="1"/>
  <c r="J135" i="1" l="1"/>
  <c r="AZ147" i="1"/>
  <c r="BE148" i="1"/>
  <c r="BF148" i="1" s="1"/>
  <c r="AZ146" i="1" l="1"/>
  <c r="BE147" i="1"/>
  <c r="BF147" i="1" s="1"/>
  <c r="J134" i="1"/>
  <c r="J133" i="1" l="1"/>
  <c r="AZ145" i="1"/>
  <c r="BE146" i="1"/>
  <c r="BF146" i="1" s="1"/>
  <c r="AZ144" i="1" l="1"/>
  <c r="BE145" i="1"/>
  <c r="BF145" i="1" s="1"/>
  <c r="J132" i="1"/>
  <c r="J131" i="1" l="1"/>
  <c r="AZ143" i="1"/>
  <c r="BE144" i="1"/>
  <c r="BF144" i="1" s="1"/>
  <c r="AZ142" i="1" l="1"/>
  <c r="BE143" i="1"/>
  <c r="BF143" i="1" s="1"/>
  <c r="J130" i="1"/>
  <c r="J129" i="1" l="1"/>
  <c r="AZ141" i="1"/>
  <c r="BE142" i="1"/>
  <c r="BF142" i="1" s="1"/>
  <c r="AZ140" i="1" l="1"/>
  <c r="BE141" i="1"/>
  <c r="BF141" i="1" s="1"/>
  <c r="J128" i="1"/>
  <c r="J127" i="1" l="1"/>
  <c r="AZ139" i="1"/>
  <c r="BE140" i="1"/>
  <c r="BF140" i="1" s="1"/>
  <c r="AZ138" i="1" l="1"/>
  <c r="BE139" i="1"/>
  <c r="BF139" i="1" s="1"/>
  <c r="J126" i="1"/>
  <c r="J125" i="1" l="1"/>
  <c r="AZ137" i="1"/>
  <c r="BE138" i="1"/>
  <c r="BF138" i="1" s="1"/>
  <c r="AZ136" i="1" l="1"/>
  <c r="BE137" i="1"/>
  <c r="BF137" i="1" s="1"/>
  <c r="J124" i="1"/>
  <c r="J123" i="1" l="1"/>
  <c r="AZ135" i="1"/>
  <c r="BE136" i="1"/>
  <c r="BF136" i="1" s="1"/>
  <c r="AZ134" i="1" l="1"/>
  <c r="BE135" i="1"/>
  <c r="BF135" i="1" s="1"/>
  <c r="J122" i="1"/>
  <c r="J121" i="1" l="1"/>
  <c r="AZ133" i="1"/>
  <c r="BE134" i="1"/>
  <c r="BF134" i="1" s="1"/>
  <c r="AZ132" i="1" l="1"/>
  <c r="BE133" i="1"/>
  <c r="BF133" i="1" s="1"/>
  <c r="J120" i="1"/>
  <c r="J119" i="1" l="1"/>
  <c r="AZ131" i="1"/>
  <c r="BE132" i="1"/>
  <c r="BF132" i="1" s="1"/>
  <c r="AZ130" i="1" l="1"/>
  <c r="BE131" i="1"/>
  <c r="BF131" i="1" s="1"/>
  <c r="J118" i="1"/>
  <c r="J117" i="1" l="1"/>
  <c r="AZ129" i="1"/>
  <c r="BE130" i="1"/>
  <c r="BF130" i="1" s="1"/>
  <c r="AZ128" i="1" l="1"/>
  <c r="BE129" i="1"/>
  <c r="BF129" i="1" s="1"/>
  <c r="J116" i="1"/>
  <c r="J115" i="1" l="1"/>
  <c r="J114" i="1" s="1"/>
  <c r="AZ127" i="1"/>
  <c r="BE128" i="1"/>
  <c r="BF128" i="1" s="1"/>
  <c r="AZ126" i="1" l="1"/>
  <c r="BE127" i="1"/>
  <c r="BF127" i="1" s="1"/>
  <c r="J113" i="1" l="1"/>
  <c r="AZ125" i="1"/>
  <c r="BE126" i="1"/>
  <c r="BF126" i="1" s="1"/>
  <c r="AZ124" i="1" l="1"/>
  <c r="BE125" i="1"/>
  <c r="BF125" i="1" s="1"/>
  <c r="J112" i="1"/>
  <c r="J111" i="1" s="1"/>
  <c r="AZ123" i="1" l="1"/>
  <c r="BE124" i="1"/>
  <c r="BF124" i="1" s="1"/>
  <c r="AZ122" i="1" l="1"/>
  <c r="BE123" i="1"/>
  <c r="BF123" i="1" s="1"/>
  <c r="AZ121" i="1" l="1"/>
  <c r="BE122" i="1"/>
  <c r="BF122" i="1" s="1"/>
  <c r="AZ120" i="1" l="1"/>
  <c r="BE121" i="1"/>
  <c r="BF121" i="1" s="1"/>
  <c r="AZ119" i="1" l="1"/>
  <c r="BE120" i="1"/>
  <c r="BF120" i="1" s="1"/>
  <c r="AZ118" i="1" l="1"/>
  <c r="BE119" i="1"/>
  <c r="BF119" i="1" s="1"/>
  <c r="AZ117" i="1" l="1"/>
  <c r="BE118" i="1"/>
  <c r="BF118" i="1" s="1"/>
  <c r="AZ116" i="1" l="1"/>
  <c r="BE117" i="1"/>
  <c r="BF117" i="1" s="1"/>
  <c r="AZ115" i="1" l="1"/>
  <c r="BE116" i="1"/>
  <c r="BF116" i="1" s="1"/>
  <c r="AZ114" i="1" l="1"/>
  <c r="BE115" i="1"/>
  <c r="BF115" i="1" s="1"/>
  <c r="AZ113" i="1" l="1"/>
  <c r="BE114" i="1"/>
  <c r="BF114" i="1" s="1"/>
  <c r="AZ112" i="1" l="1"/>
  <c r="BE113" i="1"/>
  <c r="BF113" i="1" s="1"/>
  <c r="AZ111" i="1" l="1"/>
  <c r="BE111" i="1" s="1"/>
  <c r="BF111" i="1" s="1"/>
  <c r="BI4" i="1" s="1"/>
  <c r="BI6" i="1" s="1"/>
  <c r="BE112" i="1"/>
  <c r="BF112" i="1" s="1"/>
</calcChain>
</file>

<file path=xl/sharedStrings.xml><?xml version="1.0" encoding="utf-8"?>
<sst xmlns="http://schemas.openxmlformats.org/spreadsheetml/2006/main" count="162" uniqueCount="88">
  <si>
    <t>Cancer-free sub-group</t>
  </si>
  <si>
    <t>Ill-with-cancer sub-group</t>
  </si>
  <si>
    <t>x</t>
  </si>
  <si>
    <t>Population exposure</t>
  </si>
  <si>
    <t>a</t>
  </si>
  <si>
    <t>t=0</t>
  </si>
  <si>
    <t>t=1</t>
  </si>
  <si>
    <t>t=2</t>
  </si>
  <si>
    <t>t=3</t>
  </si>
  <si>
    <t>t=4</t>
  </si>
  <si>
    <t>t=5</t>
  </si>
  <si>
    <t>t=6</t>
  </si>
  <si>
    <t>t=7</t>
  </si>
  <si>
    <t>t=8</t>
  </si>
  <si>
    <t>t=9</t>
  </si>
  <si>
    <t>t=10+</t>
  </si>
  <si>
    <t>100+</t>
  </si>
  <si>
    <t>Entire population</t>
  </si>
  <si>
    <t>M (x)</t>
  </si>
  <si>
    <t>Incidence rate</t>
  </si>
  <si>
    <t>Probability of death or incurring cancer</t>
  </si>
  <si>
    <t>Number of survivors within group l (x)</t>
  </si>
  <si>
    <t>Person-years lived at age x,x+1 L (x)</t>
  </si>
  <si>
    <t>Person-years lived at age x+ T(x)</t>
  </si>
  <si>
    <t>Life expectancy e(x)</t>
  </si>
  <si>
    <t xml:space="preserve">Number of deaths </t>
  </si>
  <si>
    <t>t=10</t>
  </si>
  <si>
    <t>d(a,0+)</t>
  </si>
  <si>
    <t>d(a,0+) cancer</t>
  </si>
  <si>
    <t>Number of deaths d(x)</t>
  </si>
  <si>
    <t xml:space="preserve">Number of deaths from cancer </t>
  </si>
  <si>
    <t xml:space="preserve">Number of deaths not from cancer </t>
  </si>
  <si>
    <t>l</t>
  </si>
  <si>
    <t>T</t>
  </si>
  <si>
    <t>e</t>
  </si>
  <si>
    <t>85</t>
  </si>
  <si>
    <t>Number of deaths from cancer</t>
  </si>
  <si>
    <t>Number of incidences</t>
  </si>
  <si>
    <t>Number of survivors l (x)</t>
  </si>
  <si>
    <t>The Incidence-Mortality-Lethality model</t>
  </si>
  <si>
    <t>The Incidence-Mortality  model</t>
  </si>
  <si>
    <t>Life expectancy at age 0</t>
  </si>
  <si>
    <t>Expectation of cancer-free life at age 0</t>
  </si>
  <si>
    <t>Expectation of life with cancer at age 0</t>
  </si>
  <si>
    <t>Number of cancer cases</t>
  </si>
  <si>
    <t>Average age at contracting cancer</t>
  </si>
  <si>
    <t>Number of deaths from cancer in the stationary model population</t>
  </si>
  <si>
    <t>Average age at death from cancer</t>
  </si>
  <si>
    <t>Number of deaths from causes other than cancer in the cancer sub-group</t>
  </si>
  <si>
    <t>Expected age at death from causes other than cancer in the non-cancer sub-group</t>
  </si>
  <si>
    <t>Average age at death  in the cancer sub-group</t>
  </si>
  <si>
    <t>Input data</t>
  </si>
  <si>
    <t>Length of life and morbidity indicators in stationary model population</t>
  </si>
  <si>
    <t>Probability of death  q(x)</t>
  </si>
  <si>
    <r>
      <t>M</t>
    </r>
    <r>
      <rPr>
        <vertAlign val="superscript"/>
        <sz val="10"/>
        <rFont val="Arial"/>
        <family val="2"/>
      </rPr>
      <t>C</t>
    </r>
    <r>
      <rPr>
        <sz val="10"/>
        <rFont val="Arial"/>
        <family val="2"/>
      </rPr>
      <t>(x) from cancer</t>
    </r>
  </si>
  <si>
    <r>
      <t>M</t>
    </r>
    <r>
      <rPr>
        <vertAlign val="superscript"/>
        <sz val="10"/>
        <rFont val="Arial"/>
        <family val="2"/>
      </rPr>
      <t>-C</t>
    </r>
    <r>
      <rPr>
        <sz val="10"/>
        <rFont val="Arial"/>
        <family val="2"/>
      </rPr>
      <t>(x)  not from cancer</t>
    </r>
  </si>
  <si>
    <r>
      <t>q</t>
    </r>
    <r>
      <rPr>
        <vertAlign val="superscript"/>
        <sz val="10"/>
        <rFont val="Arial"/>
        <family val="2"/>
      </rPr>
      <t>-C</t>
    </r>
    <r>
      <rPr>
        <sz val="10"/>
        <rFont val="Arial"/>
        <family val="2"/>
      </rPr>
      <t>(x)  not from  cancer</t>
    </r>
  </si>
  <si>
    <t>Calculations</t>
  </si>
  <si>
    <t>Population with cancer</t>
  </si>
  <si>
    <t>Principal output indicators</t>
  </si>
  <si>
    <t>New cancer cases</t>
  </si>
  <si>
    <t>All deaths</t>
  </si>
  <si>
    <t>Deaths from cancer</t>
  </si>
  <si>
    <t>Deaths from other causes</t>
  </si>
  <si>
    <t>Mortality &amp; incidence rate</t>
  </si>
  <si>
    <t>Survivors within group l (x)</t>
  </si>
  <si>
    <t>Deaths and diseases cases</t>
  </si>
  <si>
    <t>Person-years lived within age x,x+1 L (x)</t>
  </si>
  <si>
    <t>Person-years lived at age x and older T(x)</t>
  </si>
  <si>
    <t>Sub-group with cancer</t>
  </si>
  <si>
    <t>Probability to die from cancer during 1 year q(a,t) by age of incurring a and duration of disease t</t>
  </si>
  <si>
    <t>New cancer cases t=0</t>
  </si>
  <si>
    <t>Person-years lived with Ca within age interval x,x+1 L (x)</t>
  </si>
  <si>
    <r>
      <t xml:space="preserve">Person-years lived L(a,t) by duration of disease </t>
    </r>
    <r>
      <rPr>
        <i/>
        <sz val="10"/>
        <rFont val="Arial"/>
        <family val="2"/>
      </rPr>
      <t>t</t>
    </r>
    <r>
      <rPr>
        <sz val="10"/>
        <rFont val="Arial"/>
        <family val="2"/>
      </rPr>
      <t xml:space="preserve"> and age at diagnosis </t>
    </r>
    <r>
      <rPr>
        <i/>
        <sz val="10"/>
        <rFont val="Arial"/>
        <family val="2"/>
      </rPr>
      <t>a</t>
    </r>
  </si>
  <si>
    <r>
      <t xml:space="preserve">Age of incurring </t>
    </r>
    <r>
      <rPr>
        <i/>
        <sz val="10"/>
        <rFont val="Arial"/>
        <family val="2"/>
      </rPr>
      <t>a</t>
    </r>
  </si>
  <si>
    <r>
      <t>L</t>
    </r>
    <r>
      <rPr>
        <vertAlign val="superscript"/>
        <sz val="10"/>
        <rFont val="Arial"/>
        <family val="2"/>
      </rPr>
      <t>C</t>
    </r>
    <r>
      <rPr>
        <sz val="10"/>
        <rFont val="Arial"/>
        <family val="2"/>
      </rPr>
      <t>(x) with Ca</t>
    </r>
  </si>
  <si>
    <r>
      <t>L</t>
    </r>
    <r>
      <rPr>
        <vertAlign val="superscript"/>
        <sz val="10"/>
        <rFont val="Arial"/>
        <family val="2"/>
      </rPr>
      <t>-C</t>
    </r>
    <r>
      <rPr>
        <sz val="10"/>
        <rFont val="Arial"/>
        <family val="2"/>
      </rPr>
      <t>(x)  cancer-free</t>
    </r>
  </si>
  <si>
    <r>
      <t xml:space="preserve">Population exposure by age at first diagnosis 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 xml:space="preserve"> and time after the diagnosis </t>
    </r>
    <r>
      <rPr>
        <i/>
        <sz val="10"/>
        <rFont val="Arial"/>
        <family val="2"/>
      </rPr>
      <t>t</t>
    </r>
  </si>
  <si>
    <r>
      <t xml:space="preserve">Deaths from Ca by age at diagnosis 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 xml:space="preserve"> and time after diagnosis </t>
    </r>
    <r>
      <rPr>
        <i/>
        <sz val="10"/>
        <rFont val="Arial"/>
        <family val="2"/>
      </rPr>
      <t>t</t>
    </r>
  </si>
  <si>
    <t xml:space="preserve">Years lived
 within the age interval </t>
  </si>
  <si>
    <t>M(x) not Ca</t>
  </si>
  <si>
    <t>q(x) not Ca</t>
  </si>
  <si>
    <t>Probability not to die during 1 year from other causes P (x)  not Ca</t>
  </si>
  <si>
    <t>x+1/2</t>
  </si>
  <si>
    <t>Number of Ca cases</t>
  </si>
  <si>
    <t>Number of deaths not from cancer in the cancer group</t>
  </si>
  <si>
    <t>Number of deaths in the cancer group</t>
  </si>
  <si>
    <r>
      <t>Number of survivors within the cancer group l</t>
    </r>
    <r>
      <rPr>
        <vertAlign val="superscript"/>
        <sz val="10"/>
        <rFont val="Arial"/>
        <family val="2"/>
      </rPr>
      <t>C</t>
    </r>
    <r>
      <rPr>
        <sz val="10"/>
        <rFont val="Arial"/>
        <family val="2"/>
      </rPr>
      <t xml:space="preserve"> (x)with 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</si>
</sst>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"/>
  </numFmts>
  <fonts count="28" x14ac:knownFonts="1">
    <font>
      <sz val="10"/>
      <name val="Arial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i/>
      <sz val="11"/>
      <name val="Calibri"/>
      <family val="2"/>
    </font>
    <font>
      <i/>
      <sz val="16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4" fillId="0" borderId="0"/>
    <xf numFmtId="0" fontId="15" fillId="0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1" fillId="7" borderId="1" applyNumberFormat="0" applyAlignment="0" applyProtection="0"/>
    <xf numFmtId="0" fontId="16" fillId="20" borderId="2" applyNumberFormat="0" applyAlignment="0" applyProtection="0"/>
    <xf numFmtId="0" fontId="4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5" fillId="21" borderId="7" applyNumberFormat="0" applyAlignment="0" applyProtection="0"/>
    <xf numFmtId="0" fontId="17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99">
    <xf numFmtId="0" fontId="0" fillId="0" borderId="0" xfId="0"/>
    <xf numFmtId="0" fontId="14" fillId="25" borderId="0" xfId="20" quotePrefix="1" applyFont="1" applyFill="1" applyBorder="1" applyAlignment="1" applyProtection="1">
      <alignment horizontal="left" wrapText="1"/>
    </xf>
    <xf numFmtId="1" fontId="14" fillId="25" borderId="0" xfId="20" applyNumberFormat="1" applyFont="1" applyFill="1" applyBorder="1" applyProtection="1"/>
    <xf numFmtId="0" fontId="14" fillId="0" borderId="0" xfId="0" applyFont="1" applyProtection="1"/>
    <xf numFmtId="0" fontId="22" fillId="0" borderId="0" xfId="20" applyFont="1" applyProtection="1"/>
    <xf numFmtId="0" fontId="14" fillId="25" borderId="0" xfId="20" applyFont="1" applyFill="1" applyBorder="1" applyAlignment="1" applyProtection="1">
      <alignment horizontal="right" wrapText="1"/>
    </xf>
    <xf numFmtId="0" fontId="14" fillId="27" borderId="0" xfId="20" quotePrefix="1" applyFont="1" applyFill="1" applyAlignment="1" applyProtection="1">
      <alignment horizontal="left"/>
    </xf>
    <xf numFmtId="0" fontId="22" fillId="26" borderId="0" xfId="20" applyFont="1" applyFill="1" applyAlignment="1" applyProtection="1">
      <alignment horizontal="left"/>
    </xf>
    <xf numFmtId="0" fontId="22" fillId="25" borderId="0" xfId="20" applyFont="1" applyFill="1" applyProtection="1"/>
    <xf numFmtId="0" fontId="14" fillId="25" borderId="0" xfId="20" quotePrefix="1" applyFont="1" applyFill="1" applyBorder="1" applyAlignment="1" applyProtection="1">
      <alignment horizontal="center" wrapText="1"/>
    </xf>
    <xf numFmtId="0" fontId="14" fillId="27" borderId="0" xfId="20" applyFont="1" applyFill="1" applyProtection="1"/>
    <xf numFmtId="0" fontId="14" fillId="27" borderId="0" xfId="0" applyFont="1" applyFill="1" applyProtection="1"/>
    <xf numFmtId="0" fontId="14" fillId="0" borderId="0" xfId="0" applyFont="1" applyFill="1" applyProtection="1"/>
    <xf numFmtId="0" fontId="14" fillId="28" borderId="0" xfId="0" applyFont="1" applyFill="1" applyProtection="1"/>
    <xf numFmtId="0" fontId="14" fillId="0" borderId="0" xfId="20" applyFont="1" applyFill="1" applyProtection="1"/>
    <xf numFmtId="0" fontId="14" fillId="0" borderId="0" xfId="20" applyFont="1" applyFill="1" applyAlignment="1" applyProtection="1">
      <alignment wrapText="1"/>
    </xf>
    <xf numFmtId="0" fontId="14" fillId="0" borderId="0" xfId="20" applyFont="1" applyFill="1" applyAlignment="1" applyProtection="1">
      <alignment horizontal="left"/>
    </xf>
    <xf numFmtId="0" fontId="14" fillId="27" borderId="0" xfId="20" applyFont="1" applyFill="1" applyAlignment="1" applyProtection="1">
      <alignment horizontal="center"/>
    </xf>
    <xf numFmtId="2" fontId="14" fillId="28" borderId="0" xfId="0" applyNumberFormat="1" applyFont="1" applyFill="1" applyProtection="1"/>
    <xf numFmtId="1" fontId="14" fillId="0" borderId="0" xfId="20" applyNumberFormat="1" applyFont="1" applyFill="1" applyProtection="1"/>
    <xf numFmtId="0" fontId="14" fillId="0" borderId="0" xfId="20" quotePrefix="1" applyFont="1" applyFill="1" applyBorder="1" applyAlignment="1" applyProtection="1">
      <alignment horizontal="left" wrapText="1"/>
    </xf>
    <xf numFmtId="0" fontId="14" fillId="0" borderId="0" xfId="20" applyFont="1" applyFill="1" applyBorder="1" applyAlignment="1" applyProtection="1">
      <alignment wrapText="1"/>
    </xf>
    <xf numFmtId="0" fontId="14" fillId="0" borderId="0" xfId="20" applyFont="1" applyProtection="1">
      <protection locked="0"/>
    </xf>
    <xf numFmtId="166" fontId="14" fillId="0" borderId="0" xfId="20" applyNumberFormat="1" applyFont="1" applyProtection="1">
      <protection locked="0"/>
    </xf>
    <xf numFmtId="0" fontId="14" fillId="0" borderId="0" xfId="20" quotePrefix="1" applyFont="1" applyFill="1" applyAlignment="1" applyProtection="1">
      <alignment horizontal="right"/>
    </xf>
    <xf numFmtId="166" fontId="14" fillId="0" borderId="0" xfId="20" applyNumberFormat="1" applyFont="1" applyFill="1" applyProtection="1"/>
    <xf numFmtId="0" fontId="14" fillId="0" borderId="0" xfId="20" applyFont="1" applyProtection="1"/>
    <xf numFmtId="0" fontId="14" fillId="0" borderId="0" xfId="20" applyFont="1" applyFill="1" applyAlignment="1" applyProtection="1">
      <alignment horizontal="right"/>
    </xf>
    <xf numFmtId="1" fontId="14" fillId="0" borderId="0" xfId="20" applyNumberFormat="1" applyFont="1" applyProtection="1"/>
    <xf numFmtId="166" fontId="14" fillId="0" borderId="0" xfId="20" applyNumberFormat="1" applyFont="1" applyProtection="1"/>
    <xf numFmtId="1" fontId="14" fillId="28" borderId="0" xfId="0" applyNumberFormat="1" applyFont="1" applyFill="1" applyProtection="1"/>
    <xf numFmtId="0" fontId="14" fillId="0" borderId="0" xfId="20" quotePrefix="1" applyFont="1" applyAlignment="1" applyProtection="1">
      <alignment horizontal="right"/>
    </xf>
    <xf numFmtId="0" fontId="14" fillId="24" borderId="0" xfId="20" applyFont="1" applyFill="1" applyProtection="1"/>
    <xf numFmtId="0" fontId="14" fillId="25" borderId="0" xfId="20" applyFont="1" applyFill="1" applyProtection="1"/>
    <xf numFmtId="0" fontId="14" fillId="25" borderId="0" xfId="0" applyFont="1" applyFill="1" applyProtection="1"/>
    <xf numFmtId="0" fontId="14" fillId="26" borderId="0" xfId="0" applyFont="1" applyFill="1" applyProtection="1"/>
    <xf numFmtId="0" fontId="14" fillId="25" borderId="0" xfId="20" quotePrefix="1" applyFont="1" applyFill="1" applyBorder="1" applyAlignment="1" applyProtection="1">
      <alignment horizontal="left"/>
    </xf>
    <xf numFmtId="0" fontId="14" fillId="25" borderId="0" xfId="20" applyFont="1" applyFill="1" applyAlignment="1" applyProtection="1"/>
    <xf numFmtId="0" fontId="14" fillId="24" borderId="0" xfId="20" applyFont="1" applyFill="1" applyBorder="1" applyAlignment="1" applyProtection="1">
      <alignment horizontal="right" wrapText="1"/>
    </xf>
    <xf numFmtId="0" fontId="14" fillId="25" borderId="0" xfId="20" quotePrefix="1" applyFont="1" applyFill="1" applyAlignment="1" applyProtection="1">
      <alignment horizontal="left"/>
    </xf>
    <xf numFmtId="0" fontId="14" fillId="25" borderId="0" xfId="20" quotePrefix="1" applyFont="1" applyFill="1" applyBorder="1" applyAlignment="1" applyProtection="1">
      <alignment horizontal="right" wrapText="1"/>
    </xf>
    <xf numFmtId="165" fontId="14" fillId="24" borderId="0" xfId="20" applyNumberFormat="1" applyFont="1" applyFill="1" applyBorder="1" applyProtection="1"/>
    <xf numFmtId="0" fontId="14" fillId="24" borderId="0" xfId="20" applyFont="1" applyFill="1" applyBorder="1" applyProtection="1"/>
    <xf numFmtId="164" fontId="14" fillId="24" borderId="0" xfId="20" applyNumberFormat="1" applyFont="1" applyFill="1" applyBorder="1" applyProtection="1"/>
    <xf numFmtId="1" fontId="14" fillId="24" borderId="0" xfId="20" applyNumberFormat="1" applyFont="1" applyFill="1" applyBorder="1" applyProtection="1"/>
    <xf numFmtId="1" fontId="14" fillId="24" borderId="0" xfId="20" applyNumberFormat="1" applyFont="1" applyFill="1" applyProtection="1"/>
    <xf numFmtId="2" fontId="14" fillId="24" borderId="0" xfId="20" applyNumberFormat="1" applyFont="1" applyFill="1" applyBorder="1" applyProtection="1"/>
    <xf numFmtId="165" fontId="14" fillId="25" borderId="0" xfId="20" applyNumberFormat="1" applyFont="1" applyFill="1" applyBorder="1" applyProtection="1"/>
    <xf numFmtId="1" fontId="14" fillId="25" borderId="0" xfId="20" applyNumberFormat="1" applyFont="1" applyFill="1" applyProtection="1"/>
    <xf numFmtId="0" fontId="14" fillId="26" borderId="0" xfId="20" applyFont="1" applyFill="1" applyProtection="1"/>
    <xf numFmtId="1" fontId="14" fillId="26" borderId="0" xfId="20" applyNumberFormat="1" applyFont="1" applyFill="1" applyProtection="1"/>
    <xf numFmtId="2" fontId="14" fillId="26" borderId="0" xfId="20" applyNumberFormat="1" applyFont="1" applyFill="1" applyProtection="1"/>
    <xf numFmtId="0" fontId="14" fillId="25" borderId="0" xfId="20" quotePrefix="1" applyFont="1" applyFill="1" applyAlignment="1" applyProtection="1">
      <alignment horizontal="right"/>
    </xf>
    <xf numFmtId="0" fontId="14" fillId="25" borderId="0" xfId="20" applyFont="1" applyFill="1" applyAlignment="1" applyProtection="1">
      <alignment horizontal="right"/>
    </xf>
    <xf numFmtId="2" fontId="14" fillId="25" borderId="0" xfId="20" applyNumberFormat="1" applyFont="1" applyFill="1" applyBorder="1" applyProtection="1"/>
    <xf numFmtId="164" fontId="14" fillId="25" borderId="0" xfId="20" applyNumberFormat="1" applyFont="1" applyFill="1" applyProtection="1"/>
    <xf numFmtId="1" fontId="14" fillId="24" borderId="0" xfId="0" applyNumberFormat="1" applyFont="1" applyFill="1" applyProtection="1"/>
    <xf numFmtId="1" fontId="14" fillId="25" borderId="0" xfId="0" applyNumberFormat="1" applyFont="1" applyFill="1" applyProtection="1"/>
    <xf numFmtId="0" fontId="24" fillId="27" borderId="0" xfId="0" applyFont="1" applyFill="1" applyAlignment="1" applyProtection="1">
      <alignment vertical="center"/>
    </xf>
    <xf numFmtId="0" fontId="24" fillId="28" borderId="0" xfId="0" applyFont="1" applyFill="1" applyAlignment="1" applyProtection="1">
      <alignment vertical="center"/>
    </xf>
    <xf numFmtId="0" fontId="25" fillId="27" borderId="0" xfId="0" applyFont="1" applyFill="1" applyAlignment="1" applyProtection="1">
      <alignment vertical="center"/>
    </xf>
    <xf numFmtId="0" fontId="22" fillId="28" borderId="0" xfId="0" applyFont="1" applyFill="1" applyAlignment="1" applyProtection="1">
      <alignment horizontal="left" vertical="center"/>
    </xf>
    <xf numFmtId="1" fontId="14" fillId="0" borderId="0" xfId="20" quotePrefix="1" applyNumberFormat="1" applyFont="1" applyFill="1" applyBorder="1" applyAlignment="1" applyProtection="1">
      <alignment horizontal="left" wrapText="1"/>
    </xf>
    <xf numFmtId="1" fontId="14" fillId="0" borderId="0" xfId="20" applyNumberFormat="1" applyFont="1" applyFill="1" applyBorder="1" applyAlignment="1" applyProtection="1">
      <alignment horizontal="left" wrapText="1"/>
    </xf>
    <xf numFmtId="0" fontId="25" fillId="24" borderId="0" xfId="20" quotePrefix="1" applyFont="1" applyFill="1" applyAlignment="1" applyProtection="1">
      <alignment horizontal="left"/>
    </xf>
    <xf numFmtId="0" fontId="25" fillId="24" borderId="0" xfId="20" applyFont="1" applyFill="1" applyProtection="1"/>
    <xf numFmtId="0" fontId="25" fillId="25" borderId="0" xfId="20" applyFont="1" applyFill="1" applyProtection="1"/>
    <xf numFmtId="0" fontId="25" fillId="26" borderId="0" xfId="20" quotePrefix="1" applyFont="1" applyFill="1" applyAlignment="1" applyProtection="1">
      <alignment horizontal="left"/>
    </xf>
    <xf numFmtId="1" fontId="14" fillId="25" borderId="0" xfId="20" quotePrefix="1" applyNumberFormat="1" applyFont="1" applyFill="1" applyBorder="1" applyAlignment="1" applyProtection="1">
      <alignment horizontal="left" wrapText="1"/>
    </xf>
    <xf numFmtId="0" fontId="14" fillId="26" borderId="0" xfId="20" applyFont="1" applyFill="1" applyBorder="1" applyAlignment="1" applyProtection="1">
      <alignment horizontal="right" wrapText="1"/>
    </xf>
    <xf numFmtId="1" fontId="14" fillId="26" borderId="0" xfId="20" applyNumberFormat="1" applyFont="1" applyFill="1" applyBorder="1" applyAlignment="1" applyProtection="1">
      <alignment horizontal="center" wrapText="1"/>
    </xf>
    <xf numFmtId="1" fontId="14" fillId="26" borderId="0" xfId="20" quotePrefix="1" applyNumberFormat="1" applyFont="1" applyFill="1" applyBorder="1" applyAlignment="1" applyProtection="1">
      <alignment horizontal="center" wrapText="1"/>
    </xf>
    <xf numFmtId="1" fontId="22" fillId="25" borderId="0" xfId="20" applyNumberFormat="1" applyFont="1" applyFill="1" applyBorder="1" applyProtection="1"/>
    <xf numFmtId="1" fontId="22" fillId="25" borderId="0" xfId="20" applyNumberFormat="1" applyFont="1" applyFill="1" applyProtection="1"/>
    <xf numFmtId="0" fontId="22" fillId="28" borderId="0" xfId="0" applyFont="1" applyFill="1" applyAlignment="1" applyProtection="1">
      <alignment horizontal="left"/>
    </xf>
    <xf numFmtId="0" fontId="14" fillId="0" borderId="0" xfId="20" applyFont="1" applyFill="1" applyProtection="1">
      <protection locked="0"/>
    </xf>
    <xf numFmtId="0" fontId="14" fillId="27" borderId="0" xfId="0" applyFont="1" applyFill="1" applyProtection="1">
      <protection locked="0"/>
    </xf>
    <xf numFmtId="0" fontId="14" fillId="26" borderId="0" xfId="20" applyFont="1" applyFill="1" applyBorder="1" applyProtection="1"/>
    <xf numFmtId="164" fontId="14" fillId="26" borderId="0" xfId="20" applyNumberFormat="1" applyFont="1" applyFill="1" applyBorder="1" applyProtection="1"/>
    <xf numFmtId="1" fontId="14" fillId="26" borderId="0" xfId="20" applyNumberFormat="1" applyFont="1" applyFill="1" applyBorder="1" applyProtection="1"/>
    <xf numFmtId="2" fontId="14" fillId="26" borderId="0" xfId="20" applyNumberFormat="1" applyFont="1" applyFill="1" applyBorder="1" applyProtection="1"/>
    <xf numFmtId="164" fontId="14" fillId="26" borderId="0" xfId="20" applyNumberFormat="1" applyFont="1" applyFill="1" applyProtection="1"/>
    <xf numFmtId="2" fontId="14" fillId="25" borderId="0" xfId="20" applyNumberFormat="1" applyFont="1" applyFill="1" applyProtection="1"/>
    <xf numFmtId="1" fontId="14" fillId="0" borderId="0" xfId="20" applyNumberFormat="1" applyFont="1" applyFill="1" applyBorder="1" applyProtection="1"/>
    <xf numFmtId="0" fontId="26" fillId="27" borderId="0" xfId="0" applyFont="1" applyFill="1" applyAlignment="1">
      <alignment horizontal="center"/>
    </xf>
    <xf numFmtId="0" fontId="14" fillId="28" borderId="0" xfId="0" applyFont="1" applyFill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4" fillId="27" borderId="0" xfId="0" applyFont="1" applyFill="1" applyAlignment="1" applyProtection="1">
      <alignment horizontal="center"/>
    </xf>
    <xf numFmtId="0" fontId="27" fillId="27" borderId="0" xfId="0" applyFont="1" applyFill="1" applyAlignment="1" applyProtection="1">
      <alignment vertical="center"/>
    </xf>
    <xf numFmtId="0" fontId="14" fillId="24" borderId="0" xfId="20" quotePrefix="1" applyFont="1" applyFill="1" applyBorder="1" applyAlignment="1" applyProtection="1">
      <alignment horizontal="center" wrapText="1"/>
    </xf>
    <xf numFmtId="0" fontId="14" fillId="24" borderId="0" xfId="20" applyFont="1" applyFill="1" applyBorder="1" applyAlignment="1" applyProtection="1">
      <alignment horizontal="center" wrapText="1"/>
    </xf>
    <xf numFmtId="0" fontId="14" fillId="27" borderId="0" xfId="20" applyFont="1" applyFill="1" applyAlignment="1" applyProtection="1">
      <alignment horizontal="center" wrapText="1"/>
    </xf>
    <xf numFmtId="0" fontId="14" fillId="27" borderId="0" xfId="20" quotePrefix="1" applyFont="1" applyFill="1" applyAlignment="1" applyProtection="1">
      <alignment horizontal="center" wrapText="1"/>
    </xf>
    <xf numFmtId="1" fontId="14" fillId="25" borderId="0" xfId="20" quotePrefix="1" applyNumberFormat="1" applyFont="1" applyFill="1" applyBorder="1" applyAlignment="1" applyProtection="1">
      <alignment horizontal="center" wrapText="1"/>
    </xf>
    <xf numFmtId="0" fontId="14" fillId="25" borderId="0" xfId="20" applyFont="1" applyFill="1" applyBorder="1" applyAlignment="1" applyProtection="1">
      <alignment horizontal="center" wrapText="1"/>
    </xf>
    <xf numFmtId="0" fontId="14" fillId="26" borderId="0" xfId="20" quotePrefix="1" applyFont="1" applyFill="1" applyBorder="1" applyAlignment="1" applyProtection="1">
      <alignment horizontal="center" wrapText="1"/>
    </xf>
    <xf numFmtId="0" fontId="14" fillId="26" borderId="0" xfId="20" applyFont="1" applyFill="1" applyBorder="1" applyAlignment="1" applyProtection="1">
      <alignment horizontal="center" wrapText="1"/>
    </xf>
    <xf numFmtId="1" fontId="14" fillId="25" borderId="0" xfId="20" applyNumberFormat="1" applyFont="1" applyFill="1" applyBorder="1" applyAlignment="1" applyProtection="1">
      <alignment horizontal="center" wrapText="1"/>
    </xf>
    <xf numFmtId="0" fontId="14" fillId="28" borderId="0" xfId="0" applyFont="1" applyFill="1" applyAlignment="1" applyProtection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Bad" xfId="38" builtinId="27" customBuiltin="1"/>
    <cellStyle name="Calculation" xfId="29" builtinId="22" customBuiltin="1"/>
    <cellStyle name="Check Cell" xfId="35" builtinId="23" customBuiltin="1"/>
    <cellStyle name="Explanatory Text" xfId="39" builtinId="53" customBuiltin="1"/>
    <cellStyle name="Good" xfId="43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7" builtinId="20" customBuiltin="1"/>
    <cellStyle name="Linked Cell" xfId="41" builtinId="24" customBuiltin="1"/>
    <cellStyle name="Neutral" xfId="37" builtinId="28" customBuiltin="1"/>
    <cellStyle name="Normal" xfId="0" builtinId="0"/>
    <cellStyle name="Normal 2" xfId="19"/>
    <cellStyle name="Normal 3" xfId="20"/>
    <cellStyle name="Note" xfId="40" builtinId="10" customBuiltin="1"/>
    <cellStyle name="Output" xfId="28" builtinId="21" customBuiltin="1"/>
    <cellStyle name="Title" xfId="36" builtinId="15" customBuiltin="1"/>
    <cellStyle name="Total" xfId="34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V407"/>
  <sheetViews>
    <sheetView zoomScale="115" zoomScaleNormal="115" workbookViewId="0">
      <selection activeCell="E16" sqref="E16"/>
    </sheetView>
  </sheetViews>
  <sheetFormatPr defaultColWidth="8.88671875" defaultRowHeight="13.2" x14ac:dyDescent="0.25"/>
  <cols>
    <col min="1" max="1" width="8.88671875" style="26"/>
    <col min="2" max="2" width="9.44140625" style="26" customWidth="1"/>
    <col min="3" max="5" width="8.88671875" style="26"/>
    <col min="6" max="6" width="9.6640625" style="26" customWidth="1"/>
    <col min="7" max="8" width="8.88671875" style="26"/>
    <col min="9" max="9" width="11.109375" style="26" customWidth="1"/>
    <col min="10" max="10" width="10.6640625" style="26" customWidth="1"/>
    <col min="11" max="11" width="9.88671875" style="26" customWidth="1"/>
    <col min="12" max="18" width="8.88671875" style="26"/>
    <col min="19" max="19" width="11.109375" style="26" customWidth="1"/>
    <col min="20" max="32" width="8.88671875" style="26"/>
    <col min="33" max="33" width="8.88671875" style="3"/>
    <col min="34" max="35" width="11.5546875" style="3" customWidth="1"/>
    <col min="36" max="44" width="8.88671875" style="3"/>
    <col min="45" max="45" width="10.88671875" style="3" customWidth="1"/>
    <col min="46" max="59" width="8.88671875" style="3"/>
    <col min="60" max="60" width="55" style="3" customWidth="1"/>
    <col min="61" max="83" width="8.88671875" style="3"/>
    <col min="84" max="108" width="8.88671875" style="26"/>
    <col min="109" max="109" width="39.88671875" style="26" customWidth="1"/>
    <col min="110" max="16384" width="8.88671875" style="26"/>
  </cols>
  <sheetData>
    <row r="1" spans="1:256" s="14" customFormat="1" ht="20.399999999999999" x14ac:dyDescent="0.25">
      <c r="A1" s="88" t="s">
        <v>39</v>
      </c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3"/>
      <c r="BH1" s="59" t="s">
        <v>39</v>
      </c>
      <c r="BI1" s="13"/>
      <c r="BJ1" s="13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s="14" customFormat="1" ht="15.6" x14ac:dyDescent="0.25">
      <c r="A2" s="60" t="s">
        <v>51</v>
      </c>
      <c r="B2" s="10"/>
      <c r="C2" s="10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3"/>
      <c r="BH2" s="61" t="s">
        <v>52</v>
      </c>
      <c r="BI2" s="13"/>
      <c r="BJ2" s="13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1:256" s="14" customFormat="1" x14ac:dyDescent="0.25">
      <c r="A3" s="10"/>
      <c r="B3" s="6" t="s">
        <v>0</v>
      </c>
      <c r="C3" s="10"/>
      <c r="D3" s="10"/>
      <c r="E3" s="11"/>
      <c r="F3" s="10"/>
      <c r="G3" s="10" t="s">
        <v>1</v>
      </c>
      <c r="H3" s="10"/>
      <c r="I3" s="10"/>
      <c r="J3" s="11"/>
      <c r="K3" s="10"/>
      <c r="L3" s="6" t="s">
        <v>77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6" t="s">
        <v>78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1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3"/>
      <c r="BH3" s="13"/>
      <c r="BI3" s="13"/>
      <c r="BJ3" s="13"/>
      <c r="BK3" s="12"/>
      <c r="BL3" s="12"/>
      <c r="BM3" s="12"/>
      <c r="BQ3" s="15"/>
      <c r="BR3" s="15"/>
      <c r="BS3" s="62"/>
      <c r="BT3" s="63"/>
      <c r="BU3" s="62"/>
      <c r="BV3" s="63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</row>
    <row r="4" spans="1:256" s="14" customFormat="1" ht="40.200000000000003" x14ac:dyDescent="0.3">
      <c r="A4" s="10" t="s">
        <v>2</v>
      </c>
      <c r="B4" s="91" t="s">
        <v>3</v>
      </c>
      <c r="C4" s="91" t="s">
        <v>61</v>
      </c>
      <c r="D4" s="92" t="s">
        <v>60</v>
      </c>
      <c r="E4" s="11"/>
      <c r="F4" s="10" t="s">
        <v>2</v>
      </c>
      <c r="G4" s="91" t="s">
        <v>3</v>
      </c>
      <c r="H4" s="92" t="s">
        <v>62</v>
      </c>
      <c r="I4" s="92" t="s">
        <v>63</v>
      </c>
      <c r="J4" s="11"/>
      <c r="K4" s="84" t="s">
        <v>4</v>
      </c>
      <c r="L4" s="10" t="s">
        <v>5</v>
      </c>
      <c r="M4" s="10" t="s">
        <v>6</v>
      </c>
      <c r="N4" s="10" t="s">
        <v>7</v>
      </c>
      <c r="O4" s="10" t="s">
        <v>8</v>
      </c>
      <c r="P4" s="10" t="s">
        <v>9</v>
      </c>
      <c r="Q4" s="10" t="s">
        <v>10</v>
      </c>
      <c r="R4" s="10" t="s">
        <v>11</v>
      </c>
      <c r="S4" s="10" t="s">
        <v>12</v>
      </c>
      <c r="T4" s="10" t="s">
        <v>13</v>
      </c>
      <c r="U4" s="10" t="s">
        <v>14</v>
      </c>
      <c r="V4" s="10" t="s">
        <v>15</v>
      </c>
      <c r="W4" s="11"/>
      <c r="X4" s="84" t="s">
        <v>4</v>
      </c>
      <c r="Y4" s="10" t="s">
        <v>5</v>
      </c>
      <c r="Z4" s="10" t="s">
        <v>6</v>
      </c>
      <c r="AA4" s="10" t="s">
        <v>7</v>
      </c>
      <c r="AB4" s="10" t="s">
        <v>8</v>
      </c>
      <c r="AC4" s="10" t="s">
        <v>9</v>
      </c>
      <c r="AD4" s="10" t="s">
        <v>10</v>
      </c>
      <c r="AE4" s="10" t="s">
        <v>11</v>
      </c>
      <c r="AF4" s="10" t="s">
        <v>12</v>
      </c>
      <c r="AG4" s="10" t="s">
        <v>13</v>
      </c>
      <c r="AH4" s="10" t="s">
        <v>14</v>
      </c>
      <c r="AI4" s="10" t="s">
        <v>15</v>
      </c>
      <c r="AJ4" s="11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3"/>
      <c r="BH4" s="13" t="s">
        <v>41</v>
      </c>
      <c r="BI4" s="18">
        <f>BF111</f>
        <v>65.98438040642327</v>
      </c>
      <c r="BJ4" s="13"/>
      <c r="BK4" s="12"/>
      <c r="BL4" s="12"/>
      <c r="BM4" s="12"/>
      <c r="BS4" s="19"/>
      <c r="BT4" s="19"/>
      <c r="BU4" s="19"/>
      <c r="BV4" s="19"/>
      <c r="BY4" s="20"/>
      <c r="BZ4" s="21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</row>
    <row r="5" spans="1:256" s="14" customFormat="1" x14ac:dyDescent="0.25">
      <c r="A5" s="10">
        <v>0</v>
      </c>
      <c r="B5" s="22">
        <v>415321.59999999998</v>
      </c>
      <c r="C5" s="22">
        <v>2911</v>
      </c>
      <c r="D5" s="22">
        <v>84</v>
      </c>
      <c r="E5" s="11"/>
      <c r="F5" s="10">
        <v>0</v>
      </c>
      <c r="G5" s="22">
        <v>35.9</v>
      </c>
      <c r="H5" s="22">
        <v>11</v>
      </c>
      <c r="I5" s="22">
        <v>3</v>
      </c>
      <c r="J5" s="11"/>
      <c r="K5" s="17">
        <v>0</v>
      </c>
      <c r="L5" s="23">
        <v>69.5</v>
      </c>
      <c r="M5" s="23">
        <v>49.9</v>
      </c>
      <c r="N5" s="23">
        <v>47.3</v>
      </c>
      <c r="O5" s="23">
        <v>45.7</v>
      </c>
      <c r="P5" s="23">
        <v>46.1</v>
      </c>
      <c r="Q5" s="23">
        <v>52.9</v>
      </c>
      <c r="R5" s="23">
        <v>46.8</v>
      </c>
      <c r="S5" s="23">
        <v>43.1</v>
      </c>
      <c r="T5" s="23">
        <v>45.4</v>
      </c>
      <c r="U5" s="23">
        <v>44</v>
      </c>
      <c r="V5" s="23">
        <v>258.7</v>
      </c>
      <c r="W5" s="11"/>
      <c r="X5" s="17">
        <v>0</v>
      </c>
      <c r="Y5" s="22">
        <v>11</v>
      </c>
      <c r="Z5" s="22">
        <v>11</v>
      </c>
      <c r="AA5" s="22">
        <v>3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11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3"/>
      <c r="BH5" s="13" t="s">
        <v>42</v>
      </c>
      <c r="BI5" s="18">
        <f>K111</f>
        <v>64.135162691268164</v>
      </c>
      <c r="BJ5" s="13"/>
      <c r="BK5" s="12"/>
      <c r="BL5" s="12"/>
      <c r="BM5" s="12"/>
      <c r="BP5" s="24"/>
      <c r="BQ5" s="19"/>
      <c r="BR5" s="19"/>
      <c r="BS5" s="19"/>
      <c r="BT5" s="19"/>
      <c r="BU5" s="19"/>
      <c r="BV5" s="19"/>
      <c r="BW5" s="24"/>
      <c r="BX5" s="25"/>
      <c r="BY5" s="25"/>
      <c r="BZ5" s="25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24"/>
      <c r="CY5" s="19"/>
      <c r="CZ5" s="19"/>
      <c r="DB5" s="24"/>
      <c r="DC5" s="19"/>
      <c r="DD5" s="19"/>
      <c r="DE5" s="19"/>
    </row>
    <row r="6" spans="1:256" x14ac:dyDescent="0.25">
      <c r="A6" s="10">
        <v>1</v>
      </c>
      <c r="B6" s="22">
        <v>413464.4</v>
      </c>
      <c r="C6" s="22">
        <v>254</v>
      </c>
      <c r="D6" s="22">
        <v>51</v>
      </c>
      <c r="E6" s="11"/>
      <c r="F6" s="10">
        <v>1</v>
      </c>
      <c r="G6" s="22">
        <v>81.8</v>
      </c>
      <c r="H6" s="22">
        <v>19</v>
      </c>
      <c r="I6" s="22">
        <v>3</v>
      </c>
      <c r="J6" s="11"/>
      <c r="K6" s="17">
        <v>1</v>
      </c>
      <c r="L6" s="23">
        <v>34.6</v>
      </c>
      <c r="M6" s="23">
        <v>29.7</v>
      </c>
      <c r="N6" s="23">
        <v>34</v>
      </c>
      <c r="O6" s="23">
        <v>39.6</v>
      </c>
      <c r="P6" s="23">
        <v>40.5</v>
      </c>
      <c r="Q6" s="23">
        <v>46.9</v>
      </c>
      <c r="R6" s="23">
        <v>45.9</v>
      </c>
      <c r="S6" s="23">
        <v>45.9</v>
      </c>
      <c r="T6" s="23">
        <v>40.9</v>
      </c>
      <c r="U6" s="23">
        <v>42.9</v>
      </c>
      <c r="V6" s="23">
        <v>172.2</v>
      </c>
      <c r="W6" s="11"/>
      <c r="X6" s="17">
        <v>1</v>
      </c>
      <c r="Y6" s="22">
        <v>16</v>
      </c>
      <c r="Z6" s="22">
        <v>3</v>
      </c>
      <c r="AA6" s="22">
        <v>3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11"/>
      <c r="BG6" s="13"/>
      <c r="BH6" s="13" t="s">
        <v>43</v>
      </c>
      <c r="BI6" s="18">
        <f>BI4-BI5</f>
        <v>1.8492177151551061</v>
      </c>
      <c r="BJ6" s="13"/>
      <c r="BN6" s="26"/>
      <c r="BO6" s="26"/>
      <c r="BP6" s="27"/>
      <c r="BQ6" s="28"/>
      <c r="BR6" s="28"/>
      <c r="BS6" s="28"/>
      <c r="BT6" s="28"/>
      <c r="BU6" s="28"/>
      <c r="BV6" s="28"/>
      <c r="BW6" s="27"/>
      <c r="BX6" s="29"/>
      <c r="BY6" s="29"/>
      <c r="BZ6" s="29"/>
      <c r="CA6" s="26"/>
      <c r="CB6" s="28"/>
      <c r="CC6" s="26"/>
      <c r="CD6" s="26"/>
      <c r="CE6" s="26"/>
      <c r="CX6" s="27"/>
      <c r="CY6" s="28"/>
      <c r="CZ6" s="28"/>
      <c r="DB6" s="27"/>
      <c r="DC6" s="28"/>
      <c r="DD6" s="28"/>
      <c r="DE6" s="28"/>
    </row>
    <row r="7" spans="1:256" x14ac:dyDescent="0.25">
      <c r="A7" s="10">
        <v>2</v>
      </c>
      <c r="B7" s="22">
        <v>414099.9</v>
      </c>
      <c r="C7" s="22">
        <v>192</v>
      </c>
      <c r="D7" s="22">
        <v>78</v>
      </c>
      <c r="E7" s="11"/>
      <c r="F7" s="10">
        <v>2</v>
      </c>
      <c r="G7" s="22">
        <v>113.4</v>
      </c>
      <c r="H7" s="22">
        <v>11</v>
      </c>
      <c r="I7" s="22">
        <v>0</v>
      </c>
      <c r="J7" s="11"/>
      <c r="K7" s="17">
        <v>2</v>
      </c>
      <c r="L7" s="23">
        <v>74.3</v>
      </c>
      <c r="M7" s="23">
        <v>69.8</v>
      </c>
      <c r="N7" s="23">
        <v>57.4</v>
      </c>
      <c r="O7" s="23">
        <v>49.8</v>
      </c>
      <c r="P7" s="23">
        <v>50</v>
      </c>
      <c r="Q7" s="23">
        <v>47.2</v>
      </c>
      <c r="R7" s="23">
        <v>40.200000000000003</v>
      </c>
      <c r="S7" s="23">
        <v>45.5</v>
      </c>
      <c r="T7" s="23">
        <v>61.1</v>
      </c>
      <c r="U7" s="23">
        <v>58.8</v>
      </c>
      <c r="V7" s="23">
        <v>349.7</v>
      </c>
      <c r="W7" s="11"/>
      <c r="X7" s="17">
        <v>2</v>
      </c>
      <c r="Y7" s="22">
        <v>0</v>
      </c>
      <c r="Z7" s="22">
        <v>3</v>
      </c>
      <c r="AA7" s="22">
        <v>3</v>
      </c>
      <c r="AB7" s="22">
        <v>3</v>
      </c>
      <c r="AC7" s="22">
        <v>3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3</v>
      </c>
      <c r="AJ7" s="11"/>
      <c r="BG7" s="13"/>
      <c r="BH7" s="13" t="s">
        <v>44</v>
      </c>
      <c r="BI7" s="30">
        <f>AF226</f>
        <v>29944.233529613677</v>
      </c>
      <c r="BJ7" s="13"/>
      <c r="BN7" s="26"/>
      <c r="BO7" s="26"/>
      <c r="BP7" s="27"/>
      <c r="BQ7" s="28"/>
      <c r="BR7" s="28"/>
      <c r="BS7" s="28"/>
      <c r="BT7" s="28"/>
      <c r="BU7" s="28"/>
      <c r="BV7" s="28"/>
      <c r="BW7" s="27"/>
      <c r="BX7" s="29"/>
      <c r="BY7" s="29"/>
      <c r="BZ7" s="29"/>
      <c r="CA7" s="26"/>
      <c r="CB7" s="26"/>
      <c r="CC7" s="26"/>
      <c r="CD7" s="26"/>
      <c r="CE7" s="26"/>
      <c r="CX7" s="27"/>
      <c r="CY7" s="28"/>
      <c r="CZ7" s="28"/>
      <c r="DB7" s="27"/>
      <c r="DC7" s="28"/>
      <c r="DD7" s="28"/>
      <c r="DE7" s="28"/>
    </row>
    <row r="8" spans="1:256" x14ac:dyDescent="0.25">
      <c r="A8" s="10">
        <v>3</v>
      </c>
      <c r="B8" s="22">
        <v>417437.3</v>
      </c>
      <c r="C8" s="22">
        <v>146</v>
      </c>
      <c r="D8" s="22">
        <v>92</v>
      </c>
      <c r="E8" s="11"/>
      <c r="F8" s="10">
        <v>3</v>
      </c>
      <c r="G8" s="22">
        <v>190.9</v>
      </c>
      <c r="H8" s="22">
        <v>8</v>
      </c>
      <c r="I8" s="22">
        <v>3</v>
      </c>
      <c r="J8" s="11"/>
      <c r="K8" s="17">
        <v>3</v>
      </c>
      <c r="L8" s="23">
        <v>83.6</v>
      </c>
      <c r="M8" s="23">
        <v>76</v>
      </c>
      <c r="N8" s="23">
        <v>68.900000000000006</v>
      </c>
      <c r="O8" s="23">
        <v>61.4</v>
      </c>
      <c r="P8" s="23">
        <v>63.7</v>
      </c>
      <c r="Q8" s="23">
        <v>61.5</v>
      </c>
      <c r="R8" s="23">
        <v>55</v>
      </c>
      <c r="S8" s="23">
        <v>58.4</v>
      </c>
      <c r="T8" s="23">
        <v>62.4</v>
      </c>
      <c r="U8" s="23">
        <v>60.6</v>
      </c>
      <c r="V8" s="23">
        <v>296.60000000000002</v>
      </c>
      <c r="W8" s="11"/>
      <c r="X8" s="17">
        <v>3</v>
      </c>
      <c r="Y8" s="22">
        <v>5</v>
      </c>
      <c r="Z8" s="22">
        <v>8</v>
      </c>
      <c r="AA8" s="22">
        <v>0</v>
      </c>
      <c r="AB8" s="22">
        <v>0</v>
      </c>
      <c r="AC8" s="22">
        <v>3</v>
      </c>
      <c r="AD8" s="22">
        <v>3</v>
      </c>
      <c r="AE8" s="22">
        <v>0</v>
      </c>
      <c r="AF8" s="22">
        <v>0</v>
      </c>
      <c r="AG8" s="22">
        <v>0</v>
      </c>
      <c r="AH8" s="22">
        <v>3</v>
      </c>
      <c r="AI8" s="22">
        <v>0</v>
      </c>
      <c r="AJ8" s="11"/>
      <c r="BG8" s="13"/>
      <c r="BH8" s="13" t="s">
        <v>45</v>
      </c>
      <c r="BI8" s="18">
        <f>AF225</f>
        <v>65.514480864075125</v>
      </c>
      <c r="BJ8" s="13"/>
      <c r="BN8" s="26"/>
      <c r="BO8" s="26"/>
      <c r="BP8" s="27"/>
      <c r="BQ8" s="28"/>
      <c r="BR8" s="28"/>
      <c r="BS8" s="28"/>
      <c r="BT8" s="28"/>
      <c r="BU8" s="28"/>
      <c r="BV8" s="28"/>
      <c r="BW8" s="27"/>
      <c r="BX8" s="29"/>
      <c r="BY8" s="29"/>
      <c r="BZ8" s="29"/>
      <c r="CA8" s="26"/>
      <c r="CB8" s="26"/>
      <c r="CC8" s="26"/>
      <c r="CD8" s="26"/>
      <c r="CE8" s="26"/>
      <c r="CX8" s="27"/>
      <c r="CY8" s="28"/>
      <c r="CZ8" s="28"/>
      <c r="DB8" s="27"/>
      <c r="DC8" s="28"/>
      <c r="DD8" s="28"/>
      <c r="DE8" s="28"/>
    </row>
    <row r="9" spans="1:256" x14ac:dyDescent="0.25">
      <c r="A9" s="10">
        <v>4</v>
      </c>
      <c r="B9" s="22">
        <v>424294.1</v>
      </c>
      <c r="C9" s="22">
        <v>127</v>
      </c>
      <c r="D9" s="22">
        <v>81</v>
      </c>
      <c r="E9" s="11"/>
      <c r="F9" s="10">
        <v>4</v>
      </c>
      <c r="G9" s="22">
        <v>264.8</v>
      </c>
      <c r="H9" s="22">
        <v>8</v>
      </c>
      <c r="I9" s="22">
        <v>3</v>
      </c>
      <c r="J9" s="11"/>
      <c r="K9" s="17">
        <v>4</v>
      </c>
      <c r="L9" s="23">
        <v>82.7</v>
      </c>
      <c r="M9" s="23">
        <v>85.2</v>
      </c>
      <c r="N9" s="23">
        <v>74.8</v>
      </c>
      <c r="O9" s="23">
        <v>69.099999999999994</v>
      </c>
      <c r="P9" s="23">
        <v>68.3</v>
      </c>
      <c r="Q9" s="23">
        <v>79.900000000000006</v>
      </c>
      <c r="R9" s="23">
        <v>79.5</v>
      </c>
      <c r="S9" s="23">
        <v>74.2</v>
      </c>
      <c r="T9" s="23">
        <v>78.7</v>
      </c>
      <c r="U9" s="23">
        <v>80.5</v>
      </c>
      <c r="V9" s="23">
        <v>255.9</v>
      </c>
      <c r="W9" s="11"/>
      <c r="X9" s="17">
        <v>4</v>
      </c>
      <c r="Y9" s="22">
        <v>5</v>
      </c>
      <c r="Z9" s="22">
        <v>5</v>
      </c>
      <c r="AA9" s="22">
        <v>8</v>
      </c>
      <c r="AB9" s="22">
        <v>0</v>
      </c>
      <c r="AC9" s="22">
        <v>3</v>
      </c>
      <c r="AD9" s="22">
        <v>3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11"/>
      <c r="BG9" s="13"/>
      <c r="BH9" s="13" t="s">
        <v>46</v>
      </c>
      <c r="BI9" s="30">
        <f>AX226</f>
        <v>19873.804963358732</v>
      </c>
      <c r="BJ9" s="13"/>
      <c r="BN9" s="26"/>
      <c r="BO9" s="26"/>
      <c r="BP9" s="27"/>
      <c r="BQ9" s="28"/>
      <c r="BR9" s="28"/>
      <c r="BS9" s="28"/>
      <c r="BT9" s="28"/>
      <c r="BU9" s="28"/>
      <c r="BV9" s="28"/>
      <c r="BW9" s="27"/>
      <c r="BX9" s="29"/>
      <c r="BY9" s="29"/>
      <c r="BZ9" s="29"/>
      <c r="CA9" s="26"/>
      <c r="CB9" s="26"/>
      <c r="CC9" s="26"/>
      <c r="CD9" s="26"/>
      <c r="CE9" s="26"/>
      <c r="CX9" s="27"/>
      <c r="CY9" s="28"/>
      <c r="CZ9" s="28"/>
      <c r="DB9" s="27"/>
      <c r="DC9" s="28"/>
      <c r="DD9" s="28"/>
      <c r="DE9" s="28"/>
    </row>
    <row r="10" spans="1:256" x14ac:dyDescent="0.25">
      <c r="A10" s="10">
        <v>5</v>
      </c>
      <c r="B10" s="22">
        <v>434112.7</v>
      </c>
      <c r="C10" s="22">
        <v>105</v>
      </c>
      <c r="D10" s="22">
        <v>46</v>
      </c>
      <c r="E10" s="11"/>
      <c r="F10" s="10">
        <v>5</v>
      </c>
      <c r="G10" s="22">
        <v>321.3</v>
      </c>
      <c r="H10" s="22">
        <v>24</v>
      </c>
      <c r="I10" s="22">
        <v>19</v>
      </c>
      <c r="J10" s="11"/>
      <c r="K10" s="17">
        <v>5</v>
      </c>
      <c r="L10" s="23">
        <v>39.299999999999997</v>
      </c>
      <c r="M10" s="23">
        <v>35.200000000000003</v>
      </c>
      <c r="N10" s="23">
        <v>25.7</v>
      </c>
      <c r="O10" s="23">
        <v>24.3</v>
      </c>
      <c r="P10" s="23">
        <v>26.2</v>
      </c>
      <c r="Q10" s="23">
        <v>33.6</v>
      </c>
      <c r="R10" s="23">
        <v>38.299999999999997</v>
      </c>
      <c r="S10" s="23">
        <v>43.1</v>
      </c>
      <c r="T10" s="23">
        <v>43.3</v>
      </c>
      <c r="U10" s="23">
        <v>39.5</v>
      </c>
      <c r="V10" s="23">
        <v>207.5</v>
      </c>
      <c r="W10" s="11"/>
      <c r="X10" s="17">
        <v>5</v>
      </c>
      <c r="Y10" s="22">
        <v>11</v>
      </c>
      <c r="Z10" s="22">
        <v>5</v>
      </c>
      <c r="AA10" s="22">
        <v>5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11"/>
      <c r="BG10" s="13"/>
      <c r="BH10" s="13" t="s">
        <v>47</v>
      </c>
      <c r="BI10" s="18">
        <f>AX225</f>
        <v>67.383525240404481</v>
      </c>
      <c r="BJ10" s="13"/>
      <c r="BN10" s="26"/>
      <c r="BO10" s="26"/>
      <c r="BP10" s="27"/>
      <c r="BQ10" s="28"/>
      <c r="BR10" s="28"/>
      <c r="BS10" s="28"/>
      <c r="BT10" s="28"/>
      <c r="BU10" s="28"/>
      <c r="BV10" s="28"/>
      <c r="BW10" s="27"/>
      <c r="BX10" s="29"/>
      <c r="BY10" s="29"/>
      <c r="BZ10" s="29"/>
      <c r="CA10" s="26"/>
      <c r="CB10" s="26"/>
      <c r="CC10" s="26"/>
      <c r="CD10" s="26"/>
      <c r="CE10" s="26"/>
      <c r="CX10" s="27"/>
      <c r="CY10" s="28"/>
      <c r="CZ10" s="28"/>
      <c r="DB10" s="27"/>
      <c r="DC10" s="28"/>
      <c r="DD10" s="28"/>
      <c r="DE10" s="28"/>
    </row>
    <row r="11" spans="1:256" x14ac:dyDescent="0.25">
      <c r="A11" s="10">
        <v>6</v>
      </c>
      <c r="B11" s="22">
        <v>447127.7</v>
      </c>
      <c r="C11" s="22">
        <v>132</v>
      </c>
      <c r="D11" s="22">
        <v>14</v>
      </c>
      <c r="E11" s="11"/>
      <c r="F11" s="10">
        <v>6</v>
      </c>
      <c r="G11" s="22">
        <v>340.4</v>
      </c>
      <c r="H11" s="22">
        <v>19</v>
      </c>
      <c r="I11" s="22">
        <v>3</v>
      </c>
      <c r="J11" s="11"/>
      <c r="K11" s="17">
        <v>6</v>
      </c>
      <c r="L11" s="23">
        <v>16.8</v>
      </c>
      <c r="M11" s="23">
        <v>20.8</v>
      </c>
      <c r="N11" s="23">
        <v>30.7</v>
      </c>
      <c r="O11" s="23">
        <v>35.1</v>
      </c>
      <c r="P11" s="23">
        <v>35.4</v>
      </c>
      <c r="Q11" s="23">
        <v>37.700000000000003</v>
      </c>
      <c r="R11" s="23">
        <v>41.1</v>
      </c>
      <c r="S11" s="23">
        <v>44.7</v>
      </c>
      <c r="T11" s="23">
        <v>44.7</v>
      </c>
      <c r="U11" s="23">
        <v>49.5</v>
      </c>
      <c r="V11" s="23">
        <v>216.7</v>
      </c>
      <c r="W11" s="11"/>
      <c r="X11" s="17">
        <v>6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3</v>
      </c>
      <c r="AF11" s="22">
        <v>0</v>
      </c>
      <c r="AG11" s="22">
        <v>0</v>
      </c>
      <c r="AH11" s="22">
        <v>3</v>
      </c>
      <c r="AI11" s="22">
        <v>0</v>
      </c>
      <c r="AJ11" s="11"/>
      <c r="BG11" s="13"/>
      <c r="BH11" s="13" t="s">
        <v>48</v>
      </c>
      <c r="BI11" s="30">
        <f>AY226</f>
        <v>10070.428566254941</v>
      </c>
      <c r="BJ11" s="13"/>
      <c r="BN11" s="26"/>
      <c r="BO11" s="26"/>
      <c r="BP11" s="27"/>
      <c r="BQ11" s="28"/>
      <c r="BR11" s="28"/>
      <c r="BS11" s="28"/>
      <c r="BT11" s="28"/>
      <c r="BU11" s="28"/>
      <c r="BV11" s="28"/>
      <c r="BW11" s="27"/>
      <c r="BX11" s="29"/>
      <c r="BY11" s="29"/>
      <c r="BZ11" s="29"/>
      <c r="CA11" s="26"/>
      <c r="CB11" s="26"/>
      <c r="CC11" s="26"/>
      <c r="CD11" s="26"/>
      <c r="CE11" s="26"/>
      <c r="CX11" s="27"/>
      <c r="CY11" s="28"/>
      <c r="CZ11" s="28"/>
      <c r="DB11" s="27"/>
      <c r="DC11" s="28"/>
      <c r="DD11" s="28"/>
      <c r="DE11" s="28"/>
    </row>
    <row r="12" spans="1:256" x14ac:dyDescent="0.25">
      <c r="A12" s="10">
        <v>7</v>
      </c>
      <c r="B12" s="22">
        <v>462182.1</v>
      </c>
      <c r="C12" s="22">
        <v>89</v>
      </c>
      <c r="D12" s="22">
        <v>46</v>
      </c>
      <c r="E12" s="11"/>
      <c r="F12" s="10">
        <v>7</v>
      </c>
      <c r="G12" s="22">
        <v>336.7</v>
      </c>
      <c r="H12" s="22">
        <v>8</v>
      </c>
      <c r="I12" s="22">
        <v>3</v>
      </c>
      <c r="J12" s="11"/>
      <c r="K12" s="17">
        <v>7</v>
      </c>
      <c r="L12" s="23">
        <v>39.1</v>
      </c>
      <c r="M12" s="23">
        <v>39</v>
      </c>
      <c r="N12" s="23">
        <v>33.4</v>
      </c>
      <c r="O12" s="23">
        <v>33.200000000000003</v>
      </c>
      <c r="P12" s="23">
        <v>30.1</v>
      </c>
      <c r="Q12" s="23">
        <v>32</v>
      </c>
      <c r="R12" s="23">
        <v>37</v>
      </c>
      <c r="S12" s="23">
        <v>35.299999999999997</v>
      </c>
      <c r="T12" s="23">
        <v>32.9</v>
      </c>
      <c r="U12" s="23">
        <v>34.700000000000003</v>
      </c>
      <c r="V12" s="23">
        <v>176.2</v>
      </c>
      <c r="W12" s="11"/>
      <c r="X12" s="17">
        <v>7</v>
      </c>
      <c r="Y12" s="22">
        <v>3</v>
      </c>
      <c r="Z12" s="22">
        <v>8</v>
      </c>
      <c r="AA12" s="22">
        <v>0</v>
      </c>
      <c r="AB12" s="22">
        <v>0</v>
      </c>
      <c r="AC12" s="22">
        <v>3</v>
      </c>
      <c r="AD12" s="22">
        <v>0</v>
      </c>
      <c r="AE12" s="22">
        <v>0</v>
      </c>
      <c r="AF12" s="22">
        <v>3</v>
      </c>
      <c r="AG12" s="22"/>
      <c r="AH12" s="22">
        <v>0</v>
      </c>
      <c r="AI12" s="22">
        <v>0</v>
      </c>
      <c r="AJ12" s="11"/>
      <c r="BG12" s="13"/>
      <c r="BH12" s="13" t="s">
        <v>49</v>
      </c>
      <c r="BI12" s="18">
        <f>AY225</f>
        <v>75.703182775767672</v>
      </c>
      <c r="BJ12" s="13"/>
      <c r="BN12" s="26"/>
      <c r="BO12" s="26"/>
      <c r="BP12" s="27"/>
      <c r="BQ12" s="28"/>
      <c r="BR12" s="28"/>
      <c r="BS12" s="28"/>
      <c r="BT12" s="28"/>
      <c r="BU12" s="28"/>
      <c r="BV12" s="28"/>
      <c r="BW12" s="27"/>
      <c r="BX12" s="29"/>
      <c r="BY12" s="29"/>
      <c r="BZ12" s="29"/>
      <c r="CA12" s="26"/>
      <c r="CB12" s="26"/>
      <c r="CC12" s="26"/>
      <c r="CD12" s="26"/>
      <c r="CE12" s="26"/>
      <c r="CX12" s="27"/>
      <c r="CY12" s="28"/>
      <c r="CZ12" s="28"/>
      <c r="DB12" s="27"/>
      <c r="DC12" s="28"/>
      <c r="DD12" s="28"/>
      <c r="DE12" s="28"/>
    </row>
    <row r="13" spans="1:256" x14ac:dyDescent="0.25">
      <c r="A13" s="10">
        <v>8</v>
      </c>
      <c r="B13" s="22">
        <v>481719.3</v>
      </c>
      <c r="C13" s="22">
        <v>176</v>
      </c>
      <c r="D13" s="22">
        <v>43</v>
      </c>
      <c r="E13" s="11"/>
      <c r="F13" s="10">
        <v>8</v>
      </c>
      <c r="G13" s="22">
        <v>375.3</v>
      </c>
      <c r="H13" s="22">
        <v>14</v>
      </c>
      <c r="I13" s="22">
        <v>3</v>
      </c>
      <c r="J13" s="11"/>
      <c r="K13" s="17">
        <v>8</v>
      </c>
      <c r="L13" s="23">
        <v>41</v>
      </c>
      <c r="M13" s="23">
        <v>36.6</v>
      </c>
      <c r="N13" s="23">
        <v>35.5</v>
      </c>
      <c r="O13" s="23">
        <v>29.7</v>
      </c>
      <c r="P13" s="23">
        <v>22.4</v>
      </c>
      <c r="Q13" s="23">
        <v>22.7</v>
      </c>
      <c r="R13" s="23">
        <v>25.7</v>
      </c>
      <c r="S13" s="23">
        <v>25.7</v>
      </c>
      <c r="T13" s="23">
        <v>30.8</v>
      </c>
      <c r="U13" s="23">
        <v>32.299999999999997</v>
      </c>
      <c r="V13" s="23">
        <v>155</v>
      </c>
      <c r="W13" s="11"/>
      <c r="X13" s="17">
        <v>8</v>
      </c>
      <c r="Y13" s="22">
        <v>3</v>
      </c>
      <c r="Z13" s="22">
        <v>8</v>
      </c>
      <c r="AA13" s="22">
        <v>5</v>
      </c>
      <c r="AB13" s="22">
        <v>0</v>
      </c>
      <c r="AC13" s="22">
        <v>3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11"/>
      <c r="BG13" s="13"/>
      <c r="BH13" s="13" t="s">
        <v>50</v>
      </c>
      <c r="BI13" s="18">
        <f>AW225</f>
        <v>70.181476866807628</v>
      </c>
      <c r="BJ13" s="13"/>
      <c r="BN13" s="26"/>
      <c r="BO13" s="26"/>
      <c r="BP13" s="27"/>
      <c r="BQ13" s="28"/>
      <c r="BR13" s="28"/>
      <c r="BS13" s="28"/>
      <c r="BT13" s="28"/>
      <c r="BU13" s="28"/>
      <c r="BV13" s="28"/>
      <c r="BW13" s="27"/>
      <c r="BX13" s="29"/>
      <c r="BY13" s="29"/>
      <c r="BZ13" s="29"/>
      <c r="CA13" s="26"/>
      <c r="CB13" s="26"/>
      <c r="CC13" s="26"/>
      <c r="CD13" s="26"/>
      <c r="CE13" s="26"/>
      <c r="CX13" s="27"/>
      <c r="CY13" s="28"/>
      <c r="CZ13" s="28"/>
      <c r="DB13" s="27"/>
      <c r="DC13" s="28"/>
      <c r="DD13" s="28"/>
      <c r="DE13" s="28"/>
    </row>
    <row r="14" spans="1:256" x14ac:dyDescent="0.25">
      <c r="A14" s="10">
        <v>9</v>
      </c>
      <c r="B14" s="22">
        <v>508603.3</v>
      </c>
      <c r="C14" s="22">
        <v>127</v>
      </c>
      <c r="D14" s="22">
        <v>30</v>
      </c>
      <c r="E14" s="11"/>
      <c r="F14" s="10">
        <v>9</v>
      </c>
      <c r="G14" s="22">
        <v>405.8</v>
      </c>
      <c r="H14" s="22">
        <v>19</v>
      </c>
      <c r="I14" s="22">
        <v>3</v>
      </c>
      <c r="J14" s="11"/>
      <c r="K14" s="17">
        <v>9</v>
      </c>
      <c r="L14" s="23">
        <v>28.7</v>
      </c>
      <c r="M14" s="23">
        <v>29.1</v>
      </c>
      <c r="N14" s="23">
        <v>31.7</v>
      </c>
      <c r="O14" s="23">
        <v>29</v>
      </c>
      <c r="P14" s="23">
        <v>26.4</v>
      </c>
      <c r="Q14" s="23">
        <v>21.5</v>
      </c>
      <c r="R14" s="23">
        <v>21.8</v>
      </c>
      <c r="S14" s="23">
        <v>23.6</v>
      </c>
      <c r="T14" s="23">
        <v>23.8</v>
      </c>
      <c r="U14" s="23">
        <v>24.4</v>
      </c>
      <c r="V14" s="23">
        <v>85.7</v>
      </c>
      <c r="W14" s="11"/>
      <c r="X14" s="17">
        <v>9</v>
      </c>
      <c r="Y14" s="22">
        <v>3</v>
      </c>
      <c r="Z14" s="22">
        <v>0</v>
      </c>
      <c r="AA14" s="22">
        <v>0</v>
      </c>
      <c r="AB14" s="22">
        <v>0</v>
      </c>
      <c r="AC14" s="22">
        <v>3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11"/>
      <c r="BG14" s="13"/>
      <c r="BH14" s="13"/>
      <c r="BI14" s="13"/>
      <c r="BJ14" s="13"/>
      <c r="BN14" s="26"/>
      <c r="BO14" s="26"/>
      <c r="BP14" s="27"/>
      <c r="BQ14" s="28"/>
      <c r="BR14" s="28"/>
      <c r="BS14" s="28"/>
      <c r="BT14" s="28"/>
      <c r="BU14" s="28"/>
      <c r="BV14" s="28"/>
      <c r="BW14" s="27"/>
      <c r="BX14" s="29"/>
      <c r="BY14" s="29"/>
      <c r="BZ14" s="29"/>
      <c r="CA14" s="26"/>
      <c r="CB14" s="26"/>
      <c r="CC14" s="26"/>
      <c r="CD14" s="26"/>
      <c r="CE14" s="26"/>
      <c r="CX14" s="27"/>
      <c r="CY14" s="28"/>
      <c r="CZ14" s="28"/>
      <c r="DB14" s="27"/>
      <c r="DC14" s="28"/>
      <c r="DD14" s="28"/>
      <c r="DE14" s="28"/>
    </row>
    <row r="15" spans="1:256" x14ac:dyDescent="0.25">
      <c r="A15" s="10">
        <v>10</v>
      </c>
      <c r="B15" s="22">
        <v>539027.30000000005</v>
      </c>
      <c r="C15" s="22">
        <v>138</v>
      </c>
      <c r="D15" s="22">
        <v>43</v>
      </c>
      <c r="E15" s="11"/>
      <c r="F15" s="10">
        <v>10</v>
      </c>
      <c r="G15" s="22">
        <v>458.8</v>
      </c>
      <c r="H15" s="22">
        <v>5</v>
      </c>
      <c r="I15" s="22">
        <v>3</v>
      </c>
      <c r="J15" s="11"/>
      <c r="K15" s="17">
        <v>10</v>
      </c>
      <c r="L15" s="23">
        <v>52.5</v>
      </c>
      <c r="M15" s="23">
        <v>43.9</v>
      </c>
      <c r="N15" s="23">
        <v>38.1</v>
      </c>
      <c r="O15" s="23">
        <v>37.6</v>
      </c>
      <c r="P15" s="23">
        <v>35.6</v>
      </c>
      <c r="Q15" s="23">
        <v>34.6</v>
      </c>
      <c r="R15" s="23">
        <v>30.4</v>
      </c>
      <c r="S15" s="23">
        <v>29.4</v>
      </c>
      <c r="T15" s="23">
        <v>29.2</v>
      </c>
      <c r="U15" s="23">
        <v>27</v>
      </c>
      <c r="V15" s="23">
        <v>90.7</v>
      </c>
      <c r="W15" s="11"/>
      <c r="X15" s="17">
        <v>10</v>
      </c>
      <c r="Y15" s="22">
        <v>0</v>
      </c>
      <c r="Z15" s="22">
        <v>8</v>
      </c>
      <c r="AA15" s="22">
        <v>3</v>
      </c>
      <c r="AB15" s="22">
        <v>3</v>
      </c>
      <c r="AC15" s="22">
        <v>3</v>
      </c>
      <c r="AD15" s="22">
        <v>3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11"/>
      <c r="BG15" s="13"/>
      <c r="BH15" s="13"/>
      <c r="BI15" s="13"/>
      <c r="BJ15" s="13"/>
      <c r="BN15" s="26"/>
      <c r="BO15" s="26"/>
      <c r="BP15" s="27"/>
      <c r="BQ15" s="28"/>
      <c r="BR15" s="28"/>
      <c r="BS15" s="28"/>
      <c r="BT15" s="28"/>
      <c r="BU15" s="28"/>
      <c r="BV15" s="28"/>
      <c r="BW15" s="27"/>
      <c r="BX15" s="29"/>
      <c r="BY15" s="29"/>
      <c r="BZ15" s="29"/>
      <c r="CA15" s="26"/>
      <c r="CB15" s="26"/>
      <c r="CC15" s="26"/>
      <c r="CD15" s="26"/>
      <c r="CE15" s="26"/>
      <c r="CX15" s="27"/>
      <c r="CY15" s="28"/>
      <c r="CZ15" s="28"/>
      <c r="DB15" s="27"/>
      <c r="DC15" s="28"/>
      <c r="DD15" s="28"/>
      <c r="DE15" s="28"/>
    </row>
    <row r="16" spans="1:256" x14ac:dyDescent="0.25">
      <c r="A16" s="10">
        <v>11</v>
      </c>
      <c r="B16" s="22">
        <v>567373.19999999995</v>
      </c>
      <c r="C16" s="22">
        <v>103</v>
      </c>
      <c r="D16" s="22">
        <v>54</v>
      </c>
      <c r="E16" s="11"/>
      <c r="F16" s="10">
        <v>11</v>
      </c>
      <c r="G16" s="22">
        <v>518.29999999999995</v>
      </c>
      <c r="H16" s="22">
        <v>19</v>
      </c>
      <c r="I16" s="22">
        <v>3</v>
      </c>
      <c r="J16" s="11"/>
      <c r="K16" s="17">
        <v>11</v>
      </c>
      <c r="L16" s="23">
        <v>51.4</v>
      </c>
      <c r="M16" s="23">
        <v>36.4</v>
      </c>
      <c r="N16" s="23">
        <v>25.6</v>
      </c>
      <c r="O16" s="23">
        <v>24.1</v>
      </c>
      <c r="P16" s="23">
        <v>25.1</v>
      </c>
      <c r="Q16" s="23">
        <v>27</v>
      </c>
      <c r="R16" s="23">
        <v>29</v>
      </c>
      <c r="S16" s="23">
        <v>31.3</v>
      </c>
      <c r="T16" s="23">
        <v>33.4</v>
      </c>
      <c r="U16" s="23">
        <v>31.3</v>
      </c>
      <c r="V16" s="23">
        <v>107.7</v>
      </c>
      <c r="W16" s="11"/>
      <c r="X16" s="17">
        <v>11</v>
      </c>
      <c r="Y16" s="22">
        <v>8</v>
      </c>
      <c r="Z16" s="22">
        <v>8</v>
      </c>
      <c r="AA16" s="22">
        <v>5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3</v>
      </c>
      <c r="AI16" s="22">
        <v>0</v>
      </c>
      <c r="AJ16" s="11"/>
      <c r="BN16" s="26"/>
      <c r="BO16" s="26"/>
      <c r="BP16" s="27"/>
      <c r="BQ16" s="28"/>
      <c r="BR16" s="28"/>
      <c r="BS16" s="28"/>
      <c r="BT16" s="28"/>
      <c r="BU16" s="28"/>
      <c r="BV16" s="28"/>
      <c r="BW16" s="27"/>
      <c r="BX16" s="29"/>
      <c r="BY16" s="29"/>
      <c r="BZ16" s="29"/>
      <c r="CA16" s="26"/>
      <c r="CB16" s="26"/>
      <c r="CC16" s="26"/>
      <c r="CD16" s="26"/>
      <c r="CE16" s="26"/>
      <c r="CX16" s="27"/>
      <c r="CY16" s="28"/>
      <c r="CZ16" s="28"/>
      <c r="DB16" s="27"/>
      <c r="DC16" s="28"/>
      <c r="DD16" s="28"/>
      <c r="DE16" s="28"/>
    </row>
    <row r="17" spans="1:109" x14ac:dyDescent="0.25">
      <c r="A17" s="10">
        <v>12</v>
      </c>
      <c r="B17" s="22">
        <v>590514.80000000005</v>
      </c>
      <c r="C17" s="22">
        <v>132</v>
      </c>
      <c r="D17" s="22">
        <v>43</v>
      </c>
      <c r="E17" s="11"/>
      <c r="F17" s="10">
        <v>12</v>
      </c>
      <c r="G17" s="22">
        <v>550.9</v>
      </c>
      <c r="H17" s="22">
        <v>19</v>
      </c>
      <c r="I17" s="22">
        <v>0</v>
      </c>
      <c r="J17" s="11"/>
      <c r="K17" s="17">
        <v>12</v>
      </c>
      <c r="L17" s="23">
        <v>33.9</v>
      </c>
      <c r="M17" s="23">
        <v>30.8</v>
      </c>
      <c r="N17" s="23">
        <v>28.6</v>
      </c>
      <c r="O17" s="23">
        <v>30.7</v>
      </c>
      <c r="P17" s="23">
        <v>30.4</v>
      </c>
      <c r="Q17" s="23">
        <v>29.1</v>
      </c>
      <c r="R17" s="23">
        <v>30.9</v>
      </c>
      <c r="S17" s="23">
        <v>37.299999999999997</v>
      </c>
      <c r="T17" s="23">
        <v>35.6</v>
      </c>
      <c r="U17" s="23">
        <v>32.5</v>
      </c>
      <c r="V17" s="23">
        <v>106.9</v>
      </c>
      <c r="W17" s="11"/>
      <c r="X17" s="17">
        <v>12</v>
      </c>
      <c r="Y17" s="22">
        <v>14</v>
      </c>
      <c r="Z17" s="22">
        <v>3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11"/>
      <c r="BN17" s="26"/>
      <c r="BO17" s="26"/>
      <c r="BP17" s="27"/>
      <c r="BQ17" s="28"/>
      <c r="BR17" s="28"/>
      <c r="BS17" s="28"/>
      <c r="BT17" s="28"/>
      <c r="BU17" s="28"/>
      <c r="BV17" s="28"/>
      <c r="BW17" s="27"/>
      <c r="BX17" s="29"/>
      <c r="BY17" s="29"/>
      <c r="BZ17" s="29"/>
      <c r="CA17" s="26"/>
      <c r="CB17" s="26"/>
      <c r="CC17" s="26"/>
      <c r="CD17" s="26"/>
      <c r="CE17" s="26"/>
      <c r="CX17" s="27"/>
      <c r="CY17" s="28"/>
      <c r="CZ17" s="28"/>
      <c r="DB17" s="27"/>
      <c r="DC17" s="28"/>
      <c r="DD17" s="28"/>
      <c r="DE17" s="28"/>
    </row>
    <row r="18" spans="1:109" x14ac:dyDescent="0.25">
      <c r="A18" s="10">
        <v>13</v>
      </c>
      <c r="B18" s="22">
        <v>610007.9</v>
      </c>
      <c r="C18" s="22">
        <v>181</v>
      </c>
      <c r="D18" s="22">
        <v>57</v>
      </c>
      <c r="E18" s="11"/>
      <c r="F18" s="10">
        <v>13</v>
      </c>
      <c r="G18" s="22">
        <v>572.20000000000005</v>
      </c>
      <c r="H18" s="22">
        <v>30</v>
      </c>
      <c r="I18" s="22">
        <v>0</v>
      </c>
      <c r="J18" s="11"/>
      <c r="K18" s="17">
        <v>13</v>
      </c>
      <c r="L18" s="23">
        <v>55.3</v>
      </c>
      <c r="M18" s="23">
        <v>50.5</v>
      </c>
      <c r="N18" s="23">
        <v>47.9</v>
      </c>
      <c r="O18" s="23">
        <v>48.5</v>
      </c>
      <c r="P18" s="23">
        <v>51.8</v>
      </c>
      <c r="Q18" s="23">
        <v>51.1</v>
      </c>
      <c r="R18" s="23">
        <v>51.8</v>
      </c>
      <c r="S18" s="23">
        <v>40.5</v>
      </c>
      <c r="T18" s="23">
        <v>33.9</v>
      </c>
      <c r="U18" s="23">
        <v>29</v>
      </c>
      <c r="V18" s="23">
        <v>106.9</v>
      </c>
      <c r="W18" s="11"/>
      <c r="X18" s="17">
        <v>13</v>
      </c>
      <c r="Y18" s="22">
        <v>3</v>
      </c>
      <c r="Z18" s="22">
        <v>8</v>
      </c>
      <c r="AA18" s="22">
        <v>0</v>
      </c>
      <c r="AB18" s="22">
        <v>0</v>
      </c>
      <c r="AC18" s="22">
        <v>0</v>
      </c>
      <c r="AD18" s="22">
        <v>0</v>
      </c>
      <c r="AE18" s="22">
        <v>3</v>
      </c>
      <c r="AF18" s="22">
        <v>0</v>
      </c>
      <c r="AG18" s="22">
        <v>0</v>
      </c>
      <c r="AH18" s="22">
        <v>0</v>
      </c>
      <c r="AI18" s="22">
        <v>0</v>
      </c>
      <c r="AJ18" s="11"/>
      <c r="BN18" s="26"/>
      <c r="BO18" s="26"/>
      <c r="BP18" s="27"/>
      <c r="BQ18" s="28"/>
      <c r="BR18" s="28"/>
      <c r="BS18" s="28"/>
      <c r="BT18" s="28"/>
      <c r="BU18" s="28"/>
      <c r="BV18" s="28"/>
      <c r="BW18" s="27"/>
      <c r="BX18" s="29"/>
      <c r="BY18" s="29"/>
      <c r="BZ18" s="29"/>
      <c r="CA18" s="26"/>
      <c r="CB18" s="26"/>
      <c r="CC18" s="26"/>
      <c r="CD18" s="26"/>
      <c r="CE18" s="26"/>
      <c r="CX18" s="27"/>
      <c r="CY18" s="28"/>
      <c r="CZ18" s="28"/>
      <c r="DB18" s="27"/>
      <c r="DC18" s="28"/>
      <c r="DD18" s="28"/>
      <c r="DE18" s="28"/>
    </row>
    <row r="19" spans="1:109" x14ac:dyDescent="0.25">
      <c r="A19" s="10">
        <v>14</v>
      </c>
      <c r="B19" s="22">
        <v>630140.9</v>
      </c>
      <c r="C19" s="22">
        <v>232</v>
      </c>
      <c r="D19" s="22">
        <v>81</v>
      </c>
      <c r="E19" s="11"/>
      <c r="F19" s="10">
        <v>14</v>
      </c>
      <c r="G19" s="22">
        <v>584.1</v>
      </c>
      <c r="H19" s="22">
        <v>24</v>
      </c>
      <c r="I19" s="22">
        <v>3</v>
      </c>
      <c r="J19" s="11"/>
      <c r="K19" s="17">
        <v>14</v>
      </c>
      <c r="L19" s="23">
        <v>73.099999999999994</v>
      </c>
      <c r="M19" s="23">
        <v>65.3</v>
      </c>
      <c r="N19" s="23">
        <v>59.9</v>
      </c>
      <c r="O19" s="23">
        <v>53.8</v>
      </c>
      <c r="P19" s="23">
        <v>44.4</v>
      </c>
      <c r="Q19" s="23">
        <v>49</v>
      </c>
      <c r="R19" s="23">
        <v>46.2</v>
      </c>
      <c r="S19" s="23">
        <v>42.2</v>
      </c>
      <c r="T19" s="23">
        <v>39.4</v>
      </c>
      <c r="U19" s="23">
        <v>35.6</v>
      </c>
      <c r="V19" s="23">
        <v>127.1</v>
      </c>
      <c r="W19" s="11"/>
      <c r="X19" s="17">
        <v>14</v>
      </c>
      <c r="Y19" s="22">
        <v>19</v>
      </c>
      <c r="Z19" s="22">
        <v>8</v>
      </c>
      <c r="AA19" s="22">
        <v>5</v>
      </c>
      <c r="AB19" s="22">
        <v>8</v>
      </c>
      <c r="AC19" s="22">
        <v>0</v>
      </c>
      <c r="AD19" s="22">
        <v>3</v>
      </c>
      <c r="AE19" s="22">
        <v>3</v>
      </c>
      <c r="AF19" s="22">
        <v>0</v>
      </c>
      <c r="AG19" s="22">
        <v>0</v>
      </c>
      <c r="AH19" s="22">
        <v>0</v>
      </c>
      <c r="AI19" s="22">
        <v>0</v>
      </c>
      <c r="AJ19" s="11"/>
      <c r="BN19" s="26"/>
      <c r="BO19" s="26"/>
      <c r="BP19" s="27"/>
      <c r="BQ19" s="28"/>
      <c r="BR19" s="28"/>
      <c r="BS19" s="28"/>
      <c r="BT19" s="28"/>
      <c r="BU19" s="28"/>
      <c r="BV19" s="28"/>
      <c r="BW19" s="27"/>
      <c r="BX19" s="29"/>
      <c r="BY19" s="29"/>
      <c r="BZ19" s="29"/>
      <c r="CA19" s="26"/>
      <c r="CB19" s="26"/>
      <c r="CC19" s="26"/>
      <c r="CD19" s="26"/>
      <c r="CE19" s="26"/>
      <c r="CX19" s="27"/>
      <c r="CY19" s="28"/>
      <c r="CZ19" s="28"/>
      <c r="DB19" s="27"/>
      <c r="DC19" s="28"/>
      <c r="DD19" s="28"/>
      <c r="DE19" s="28"/>
    </row>
    <row r="20" spans="1:109" x14ac:dyDescent="0.25">
      <c r="A20" s="10">
        <v>15</v>
      </c>
      <c r="B20" s="22">
        <v>651565.1</v>
      </c>
      <c r="C20" s="22">
        <v>329</v>
      </c>
      <c r="D20" s="22">
        <v>84</v>
      </c>
      <c r="E20" s="11"/>
      <c r="F20" s="10">
        <v>15</v>
      </c>
      <c r="G20" s="22">
        <v>604.1</v>
      </c>
      <c r="H20" s="22">
        <v>35</v>
      </c>
      <c r="I20" s="22">
        <v>5</v>
      </c>
      <c r="J20" s="11"/>
      <c r="K20" s="17">
        <v>15</v>
      </c>
      <c r="L20" s="23">
        <v>73.2</v>
      </c>
      <c r="M20" s="23">
        <v>65.8</v>
      </c>
      <c r="N20" s="23">
        <v>55.6</v>
      </c>
      <c r="O20" s="23">
        <v>57.7</v>
      </c>
      <c r="P20" s="23">
        <v>52.6</v>
      </c>
      <c r="Q20" s="23">
        <v>54.7</v>
      </c>
      <c r="R20" s="23">
        <v>59.5</v>
      </c>
      <c r="S20" s="23">
        <v>55</v>
      </c>
      <c r="T20" s="23">
        <v>49.7</v>
      </c>
      <c r="U20" s="23">
        <v>48.5</v>
      </c>
      <c r="V20" s="23">
        <v>144.9</v>
      </c>
      <c r="W20" s="11"/>
      <c r="X20" s="17">
        <v>15</v>
      </c>
      <c r="Y20" s="22">
        <v>19</v>
      </c>
      <c r="Z20" s="22">
        <v>8</v>
      </c>
      <c r="AA20" s="22">
        <v>5</v>
      </c>
      <c r="AB20" s="22">
        <v>0</v>
      </c>
      <c r="AC20" s="22">
        <v>3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11"/>
      <c r="BN20" s="26"/>
      <c r="BO20" s="26"/>
      <c r="BP20" s="27"/>
      <c r="BQ20" s="28"/>
      <c r="BR20" s="28"/>
      <c r="BS20" s="28"/>
      <c r="BT20" s="28"/>
      <c r="BU20" s="28"/>
      <c r="BV20" s="28"/>
      <c r="BW20" s="27"/>
      <c r="BX20" s="29"/>
      <c r="BY20" s="29"/>
      <c r="BZ20" s="29"/>
      <c r="CA20" s="26"/>
      <c r="CB20" s="26"/>
      <c r="CC20" s="26"/>
      <c r="CD20" s="26"/>
      <c r="CE20" s="26"/>
      <c r="CX20" s="27"/>
      <c r="CY20" s="28"/>
      <c r="CZ20" s="28"/>
      <c r="DB20" s="27"/>
      <c r="DC20" s="28"/>
      <c r="DD20" s="28"/>
      <c r="DE20" s="28"/>
    </row>
    <row r="21" spans="1:109" x14ac:dyDescent="0.25">
      <c r="A21" s="10">
        <v>16</v>
      </c>
      <c r="B21" s="22">
        <v>668978.30000000005</v>
      </c>
      <c r="C21" s="22">
        <v>508</v>
      </c>
      <c r="D21" s="22">
        <v>81</v>
      </c>
      <c r="E21" s="11"/>
      <c r="F21" s="10">
        <v>16</v>
      </c>
      <c r="G21" s="22">
        <v>641.4</v>
      </c>
      <c r="H21" s="22">
        <v>35</v>
      </c>
      <c r="I21" s="22">
        <v>3</v>
      </c>
      <c r="J21" s="11"/>
      <c r="K21" s="17">
        <v>16</v>
      </c>
      <c r="L21" s="23">
        <v>81</v>
      </c>
      <c r="M21" s="23">
        <v>70.7</v>
      </c>
      <c r="N21" s="23">
        <v>68</v>
      </c>
      <c r="O21" s="23">
        <v>65.7</v>
      </c>
      <c r="P21" s="23">
        <v>64.400000000000006</v>
      </c>
      <c r="Q21" s="23">
        <v>58.2</v>
      </c>
      <c r="R21" s="23">
        <v>70.3</v>
      </c>
      <c r="S21" s="23">
        <v>62.5</v>
      </c>
      <c r="T21" s="23">
        <v>62.3</v>
      </c>
      <c r="U21" s="23">
        <v>61.3</v>
      </c>
      <c r="V21" s="23">
        <v>252</v>
      </c>
      <c r="W21" s="11"/>
      <c r="X21" s="17">
        <v>16</v>
      </c>
      <c r="Y21" s="22">
        <v>19</v>
      </c>
      <c r="Z21" s="22">
        <v>14</v>
      </c>
      <c r="AA21" s="22">
        <v>3</v>
      </c>
      <c r="AB21" s="22">
        <v>3</v>
      </c>
      <c r="AC21" s="22">
        <v>3</v>
      </c>
      <c r="AD21" s="22">
        <v>0</v>
      </c>
      <c r="AE21" s="22">
        <v>0</v>
      </c>
      <c r="AF21" s="22">
        <v>3</v>
      </c>
      <c r="AG21" s="22">
        <v>0</v>
      </c>
      <c r="AH21" s="22">
        <v>0</v>
      </c>
      <c r="AI21" s="22">
        <v>0</v>
      </c>
      <c r="AJ21" s="11"/>
      <c r="BN21" s="26"/>
      <c r="BO21" s="26"/>
      <c r="BP21" s="27"/>
      <c r="BQ21" s="28"/>
      <c r="BR21" s="28"/>
      <c r="BS21" s="28"/>
      <c r="BT21" s="28"/>
      <c r="BU21" s="28"/>
      <c r="BV21" s="28"/>
      <c r="BW21" s="27"/>
      <c r="BX21" s="29"/>
      <c r="BY21" s="29"/>
      <c r="BZ21" s="29"/>
      <c r="CA21" s="26"/>
      <c r="CB21" s="26"/>
      <c r="CC21" s="26"/>
      <c r="CD21" s="26"/>
      <c r="CE21" s="26"/>
      <c r="CX21" s="27"/>
      <c r="CY21" s="28"/>
      <c r="CZ21" s="28"/>
      <c r="DB21" s="27"/>
      <c r="DC21" s="28"/>
      <c r="DD21" s="28"/>
      <c r="DE21" s="28"/>
    </row>
    <row r="22" spans="1:109" x14ac:dyDescent="0.25">
      <c r="A22" s="10">
        <v>17</v>
      </c>
      <c r="B22" s="22">
        <v>681299.5</v>
      </c>
      <c r="C22" s="22">
        <v>761</v>
      </c>
      <c r="D22" s="22">
        <v>138</v>
      </c>
      <c r="E22" s="11"/>
      <c r="F22" s="10">
        <v>17</v>
      </c>
      <c r="G22" s="22">
        <v>712.5</v>
      </c>
      <c r="H22" s="22">
        <v>43</v>
      </c>
      <c r="I22" s="22">
        <v>3</v>
      </c>
      <c r="J22" s="11"/>
      <c r="K22" s="17">
        <v>17</v>
      </c>
      <c r="L22" s="23">
        <v>121</v>
      </c>
      <c r="M22" s="23">
        <v>110.2</v>
      </c>
      <c r="N22" s="23">
        <v>102.7</v>
      </c>
      <c r="O22" s="23">
        <v>99.7</v>
      </c>
      <c r="P22" s="23">
        <v>94.4</v>
      </c>
      <c r="Q22" s="23">
        <v>77.599999999999994</v>
      </c>
      <c r="R22" s="23">
        <v>73.2</v>
      </c>
      <c r="S22" s="23">
        <v>83.9</v>
      </c>
      <c r="T22" s="23">
        <v>73.5</v>
      </c>
      <c r="U22" s="23">
        <v>61.8</v>
      </c>
      <c r="V22" s="23">
        <v>247.2</v>
      </c>
      <c r="W22" s="11"/>
      <c r="X22" s="17">
        <v>17</v>
      </c>
      <c r="Y22" s="22">
        <v>22</v>
      </c>
      <c r="Z22" s="22">
        <v>8</v>
      </c>
      <c r="AA22" s="22">
        <v>8</v>
      </c>
      <c r="AB22" s="22">
        <v>0</v>
      </c>
      <c r="AC22" s="22">
        <v>5</v>
      </c>
      <c r="AD22" s="22">
        <v>5</v>
      </c>
      <c r="AE22" s="22">
        <v>0</v>
      </c>
      <c r="AF22" s="22">
        <v>0</v>
      </c>
      <c r="AG22" s="22">
        <v>0</v>
      </c>
      <c r="AH22" s="22">
        <v>3</v>
      </c>
      <c r="AI22" s="22">
        <v>0</v>
      </c>
      <c r="AJ22" s="11"/>
      <c r="BN22" s="26"/>
      <c r="BO22" s="26"/>
      <c r="BP22" s="27"/>
      <c r="BQ22" s="28"/>
      <c r="BR22" s="28"/>
      <c r="BS22" s="28"/>
      <c r="BT22" s="28"/>
      <c r="BU22" s="28"/>
      <c r="BV22" s="28"/>
      <c r="BW22" s="27"/>
      <c r="BX22" s="29"/>
      <c r="BY22" s="29"/>
      <c r="BZ22" s="29"/>
      <c r="CA22" s="26"/>
      <c r="CB22" s="26"/>
      <c r="CC22" s="26"/>
      <c r="CD22" s="26"/>
      <c r="CE22" s="26"/>
      <c r="CX22" s="27"/>
      <c r="CY22" s="28"/>
      <c r="CZ22" s="28"/>
      <c r="DB22" s="27"/>
      <c r="DC22" s="28"/>
      <c r="DD22" s="28"/>
      <c r="DE22" s="28"/>
    </row>
    <row r="23" spans="1:109" x14ac:dyDescent="0.25">
      <c r="A23" s="10">
        <v>18</v>
      </c>
      <c r="B23" s="22">
        <v>686927.6</v>
      </c>
      <c r="C23" s="22">
        <v>999</v>
      </c>
      <c r="D23" s="22">
        <v>111</v>
      </c>
      <c r="E23" s="11"/>
      <c r="F23" s="10">
        <v>18</v>
      </c>
      <c r="G23" s="22">
        <v>756.8</v>
      </c>
      <c r="H23" s="22">
        <v>24</v>
      </c>
      <c r="I23" s="22">
        <v>3</v>
      </c>
      <c r="J23" s="11"/>
      <c r="K23" s="17">
        <v>18</v>
      </c>
      <c r="L23" s="23">
        <v>104.8</v>
      </c>
      <c r="M23" s="23">
        <v>85.4</v>
      </c>
      <c r="N23" s="23">
        <v>84.2</v>
      </c>
      <c r="O23" s="23">
        <v>76.099999999999994</v>
      </c>
      <c r="P23" s="23">
        <v>79.7</v>
      </c>
      <c r="Q23" s="23">
        <v>72.5</v>
      </c>
      <c r="R23" s="23">
        <v>72.599999999999994</v>
      </c>
      <c r="S23" s="23">
        <v>66.3</v>
      </c>
      <c r="T23" s="23">
        <v>66</v>
      </c>
      <c r="U23" s="23">
        <v>67</v>
      </c>
      <c r="V23" s="23">
        <v>269.5</v>
      </c>
      <c r="W23" s="11"/>
      <c r="X23" s="17">
        <v>18</v>
      </c>
      <c r="Y23" s="22">
        <v>22</v>
      </c>
      <c r="Z23" s="22">
        <v>5</v>
      </c>
      <c r="AA23" s="22">
        <v>3</v>
      </c>
      <c r="AB23" s="22">
        <v>3</v>
      </c>
      <c r="AC23" s="22">
        <v>5</v>
      </c>
      <c r="AD23" s="22">
        <v>8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11"/>
      <c r="BN23" s="26"/>
      <c r="BO23" s="26"/>
      <c r="BP23" s="31"/>
      <c r="BQ23" s="28"/>
      <c r="BR23" s="28"/>
      <c r="BS23" s="28"/>
      <c r="BT23" s="28"/>
      <c r="BU23" s="28"/>
      <c r="BV23" s="28"/>
      <c r="BW23" s="31"/>
      <c r="BX23" s="29"/>
      <c r="BY23" s="29"/>
      <c r="BZ23" s="29"/>
      <c r="CA23" s="26"/>
      <c r="CB23" s="26"/>
      <c r="CC23" s="26"/>
      <c r="CD23" s="26"/>
      <c r="CE23" s="26"/>
      <c r="CX23" s="31"/>
      <c r="CY23" s="28"/>
      <c r="CZ23" s="28"/>
      <c r="DB23" s="31"/>
      <c r="DC23" s="28"/>
      <c r="DD23" s="28"/>
      <c r="DE23" s="28"/>
    </row>
    <row r="24" spans="1:109" x14ac:dyDescent="0.25">
      <c r="A24" s="10">
        <v>19</v>
      </c>
      <c r="B24" s="22">
        <v>678617.9</v>
      </c>
      <c r="C24" s="22">
        <v>1207</v>
      </c>
      <c r="D24" s="22">
        <v>97</v>
      </c>
      <c r="E24" s="11"/>
      <c r="F24" s="10">
        <v>19</v>
      </c>
      <c r="G24" s="22">
        <v>797.4</v>
      </c>
      <c r="H24" s="22">
        <v>57</v>
      </c>
      <c r="I24" s="22">
        <v>0</v>
      </c>
      <c r="J24" s="11"/>
      <c r="K24" s="17">
        <v>19</v>
      </c>
      <c r="L24" s="23">
        <v>91.5</v>
      </c>
      <c r="M24" s="23">
        <v>94</v>
      </c>
      <c r="N24" s="23">
        <v>91.8</v>
      </c>
      <c r="O24" s="23">
        <v>88</v>
      </c>
      <c r="P24" s="23">
        <v>104.6</v>
      </c>
      <c r="Q24" s="23">
        <v>123.9</v>
      </c>
      <c r="R24" s="23">
        <v>121</v>
      </c>
      <c r="S24" s="23">
        <v>109.9</v>
      </c>
      <c r="T24" s="23">
        <v>102.7</v>
      </c>
      <c r="U24" s="23">
        <v>99.6</v>
      </c>
      <c r="V24" s="23">
        <v>338.3</v>
      </c>
      <c r="W24" s="11"/>
      <c r="X24" s="17">
        <v>19</v>
      </c>
      <c r="Y24" s="22">
        <v>16</v>
      </c>
      <c r="Z24" s="22">
        <v>5</v>
      </c>
      <c r="AA24" s="22">
        <v>3</v>
      </c>
      <c r="AB24" s="22">
        <v>3</v>
      </c>
      <c r="AC24" s="22">
        <v>3</v>
      </c>
      <c r="AD24" s="22">
        <v>0</v>
      </c>
      <c r="AE24" s="22">
        <v>0</v>
      </c>
      <c r="AF24" s="22">
        <v>3</v>
      </c>
      <c r="AG24" s="22">
        <v>0</v>
      </c>
      <c r="AH24" s="22">
        <v>3</v>
      </c>
      <c r="AI24" s="22">
        <v>3</v>
      </c>
      <c r="AJ24" s="11"/>
      <c r="BN24" s="26"/>
      <c r="BO24" s="26"/>
      <c r="BP24" s="31"/>
      <c r="BQ24" s="28"/>
      <c r="BR24" s="28"/>
      <c r="BS24" s="28"/>
      <c r="BT24" s="28"/>
      <c r="BU24" s="28"/>
      <c r="BV24" s="28"/>
      <c r="BW24" s="31"/>
      <c r="BX24" s="29"/>
      <c r="BY24" s="29"/>
      <c r="BZ24" s="29"/>
      <c r="CA24" s="26"/>
      <c r="CB24" s="26"/>
      <c r="CC24" s="26"/>
      <c r="CD24" s="26"/>
      <c r="CE24" s="26"/>
      <c r="CX24" s="31"/>
      <c r="CY24" s="28"/>
      <c r="CZ24" s="28"/>
      <c r="DB24" s="31"/>
      <c r="DC24" s="28"/>
      <c r="DD24" s="28"/>
      <c r="DE24" s="28"/>
    </row>
    <row r="25" spans="1:109" x14ac:dyDescent="0.25">
      <c r="A25" s="10">
        <v>20</v>
      </c>
      <c r="B25" s="22">
        <v>664723.80000000005</v>
      </c>
      <c r="C25" s="22">
        <v>1269</v>
      </c>
      <c r="D25" s="22">
        <v>130</v>
      </c>
      <c r="E25" s="11"/>
      <c r="F25" s="10">
        <v>20</v>
      </c>
      <c r="G25" s="22">
        <v>814.8</v>
      </c>
      <c r="H25" s="22">
        <v>22</v>
      </c>
      <c r="I25" s="22">
        <v>8</v>
      </c>
      <c r="J25" s="11"/>
      <c r="K25" s="17">
        <v>20</v>
      </c>
      <c r="L25" s="23">
        <v>112.8</v>
      </c>
      <c r="M25" s="23">
        <v>98.2</v>
      </c>
      <c r="N25" s="23">
        <v>92.3</v>
      </c>
      <c r="O25" s="23">
        <v>95.1</v>
      </c>
      <c r="P25" s="23">
        <v>78.900000000000006</v>
      </c>
      <c r="Q25" s="23">
        <v>76.5</v>
      </c>
      <c r="R25" s="23">
        <v>78.900000000000006</v>
      </c>
      <c r="S25" s="23">
        <v>75.8</v>
      </c>
      <c r="T25" s="23">
        <v>72.400000000000006</v>
      </c>
      <c r="U25" s="23">
        <v>75.599999999999994</v>
      </c>
      <c r="V25" s="23">
        <v>300.60000000000002</v>
      </c>
      <c r="W25" s="11"/>
      <c r="X25" s="17">
        <v>20</v>
      </c>
      <c r="Y25" s="22">
        <v>19</v>
      </c>
      <c r="Z25" s="22">
        <v>8</v>
      </c>
      <c r="AA25" s="22">
        <v>5</v>
      </c>
      <c r="AB25" s="22">
        <v>5</v>
      </c>
      <c r="AC25" s="22">
        <v>5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11"/>
      <c r="BN25" s="26"/>
      <c r="BO25" s="26"/>
      <c r="BP25" s="26"/>
      <c r="BQ25" s="28"/>
      <c r="BR25" s="28"/>
      <c r="BS25" s="28"/>
      <c r="BT25" s="28"/>
      <c r="BU25" s="28"/>
      <c r="BV25" s="28"/>
      <c r="BW25" s="26"/>
      <c r="BX25" s="29"/>
      <c r="BY25" s="29"/>
      <c r="BZ25" s="29"/>
      <c r="CA25" s="26"/>
      <c r="CB25" s="26"/>
      <c r="CC25" s="26"/>
      <c r="CD25" s="26"/>
      <c r="CE25" s="26"/>
      <c r="CY25" s="28"/>
      <c r="CZ25" s="28"/>
      <c r="DC25" s="28"/>
      <c r="DD25" s="28"/>
      <c r="DE25" s="28"/>
    </row>
    <row r="26" spans="1:109" x14ac:dyDescent="0.25">
      <c r="A26" s="10">
        <v>21</v>
      </c>
      <c r="B26" s="22">
        <v>649197.30000000005</v>
      </c>
      <c r="C26" s="22">
        <v>1334</v>
      </c>
      <c r="D26" s="22">
        <v>140</v>
      </c>
      <c r="E26" s="11"/>
      <c r="F26" s="10">
        <v>21</v>
      </c>
      <c r="G26" s="22">
        <v>813.6</v>
      </c>
      <c r="H26" s="22">
        <v>57</v>
      </c>
      <c r="I26" s="22">
        <v>5</v>
      </c>
      <c r="J26" s="11"/>
      <c r="K26" s="17">
        <v>21</v>
      </c>
      <c r="L26" s="23">
        <v>117.8</v>
      </c>
      <c r="M26" s="23">
        <v>107.1</v>
      </c>
      <c r="N26" s="23">
        <v>100.1</v>
      </c>
      <c r="O26" s="23">
        <v>103.8</v>
      </c>
      <c r="P26" s="23">
        <v>106.3</v>
      </c>
      <c r="Q26" s="23">
        <v>103.9</v>
      </c>
      <c r="R26" s="23">
        <v>91.1</v>
      </c>
      <c r="S26" s="23">
        <v>83.9</v>
      </c>
      <c r="T26" s="23">
        <v>82.3</v>
      </c>
      <c r="U26" s="23">
        <v>69.400000000000006</v>
      </c>
      <c r="V26" s="23">
        <v>321</v>
      </c>
      <c r="W26" s="11"/>
      <c r="X26" s="17">
        <v>21</v>
      </c>
      <c r="Y26" s="22">
        <v>24</v>
      </c>
      <c r="Z26" s="22">
        <v>11</v>
      </c>
      <c r="AA26" s="22">
        <v>0</v>
      </c>
      <c r="AB26" s="22">
        <v>0</v>
      </c>
      <c r="AC26" s="22">
        <v>0</v>
      </c>
      <c r="AD26" s="22">
        <v>3</v>
      </c>
      <c r="AE26" s="22">
        <v>3</v>
      </c>
      <c r="AF26" s="22">
        <v>0</v>
      </c>
      <c r="AG26" s="22">
        <v>0</v>
      </c>
      <c r="AH26" s="22">
        <v>3</v>
      </c>
      <c r="AI26" s="22">
        <v>0</v>
      </c>
      <c r="AJ26" s="11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Z26" s="28"/>
    </row>
    <row r="27" spans="1:109" x14ac:dyDescent="0.25">
      <c r="A27" s="10">
        <v>22</v>
      </c>
      <c r="B27" s="22">
        <v>634939.6</v>
      </c>
      <c r="C27" s="22">
        <v>1364</v>
      </c>
      <c r="D27" s="22">
        <v>167</v>
      </c>
      <c r="E27" s="11"/>
      <c r="F27" s="10">
        <v>22</v>
      </c>
      <c r="G27" s="22">
        <v>869.5</v>
      </c>
      <c r="H27" s="22">
        <v>30</v>
      </c>
      <c r="I27" s="22">
        <v>3</v>
      </c>
      <c r="J27" s="11"/>
      <c r="K27" s="17">
        <v>22</v>
      </c>
      <c r="L27" s="23">
        <v>143.4</v>
      </c>
      <c r="M27" s="23">
        <v>127.6</v>
      </c>
      <c r="N27" s="23">
        <v>107.7</v>
      </c>
      <c r="O27" s="23">
        <v>101</v>
      </c>
      <c r="P27" s="23">
        <v>86.7</v>
      </c>
      <c r="Q27" s="23">
        <v>78.900000000000006</v>
      </c>
      <c r="R27" s="23">
        <v>74</v>
      </c>
      <c r="S27" s="23">
        <v>75.5</v>
      </c>
      <c r="T27" s="23">
        <v>77</v>
      </c>
      <c r="U27" s="23">
        <v>69.099999999999994</v>
      </c>
      <c r="V27" s="23">
        <v>310.10000000000002</v>
      </c>
      <c r="W27" s="11"/>
      <c r="X27" s="17">
        <v>22</v>
      </c>
      <c r="Y27" s="22">
        <v>19</v>
      </c>
      <c r="Z27" s="22">
        <v>5</v>
      </c>
      <c r="AA27" s="22">
        <v>11</v>
      </c>
      <c r="AB27" s="22">
        <v>0</v>
      </c>
      <c r="AC27" s="22">
        <v>3</v>
      </c>
      <c r="AD27" s="22">
        <v>0</v>
      </c>
      <c r="AE27" s="22">
        <v>5</v>
      </c>
      <c r="AF27" s="22">
        <v>0</v>
      </c>
      <c r="AG27" s="22">
        <v>0</v>
      </c>
      <c r="AH27" s="22">
        <v>0</v>
      </c>
      <c r="AI27" s="22">
        <v>5</v>
      </c>
      <c r="AJ27" s="11"/>
      <c r="BN27" s="26"/>
      <c r="BO27" s="26"/>
      <c r="BP27" s="26"/>
      <c r="BQ27" s="28"/>
      <c r="BR27" s="26"/>
      <c r="BS27" s="26"/>
      <c r="BT27" s="28"/>
      <c r="BU27" s="28"/>
      <c r="BV27" s="28"/>
      <c r="BW27" s="28"/>
      <c r="BX27" s="26"/>
      <c r="BY27" s="26"/>
      <c r="BZ27" s="26"/>
      <c r="CA27" s="26"/>
      <c r="CB27" s="26"/>
      <c r="CC27" s="26"/>
      <c r="CD27" s="26"/>
      <c r="CE27" s="26"/>
    </row>
    <row r="28" spans="1:109" x14ac:dyDescent="0.25">
      <c r="A28" s="10">
        <v>23</v>
      </c>
      <c r="B28" s="22">
        <v>621200</v>
      </c>
      <c r="C28" s="22">
        <v>1342</v>
      </c>
      <c r="D28" s="22">
        <v>162</v>
      </c>
      <c r="E28" s="11"/>
      <c r="F28" s="10">
        <v>23</v>
      </c>
      <c r="G28" s="22">
        <v>944.4</v>
      </c>
      <c r="H28" s="22">
        <v>59</v>
      </c>
      <c r="I28" s="22">
        <v>8</v>
      </c>
      <c r="J28" s="11"/>
      <c r="K28" s="17">
        <v>23</v>
      </c>
      <c r="L28" s="23">
        <v>141.30000000000001</v>
      </c>
      <c r="M28" s="23">
        <v>125.5</v>
      </c>
      <c r="N28" s="23">
        <v>110.5</v>
      </c>
      <c r="O28" s="23">
        <v>93.5</v>
      </c>
      <c r="P28" s="23">
        <v>78.900000000000006</v>
      </c>
      <c r="Q28" s="23">
        <v>77</v>
      </c>
      <c r="R28" s="23">
        <v>74.2</v>
      </c>
      <c r="S28" s="23">
        <v>68.900000000000006</v>
      </c>
      <c r="T28" s="23">
        <v>54.8</v>
      </c>
      <c r="U28" s="23">
        <v>49.6</v>
      </c>
      <c r="V28" s="23">
        <v>170.4</v>
      </c>
      <c r="W28" s="11"/>
      <c r="X28" s="17">
        <v>23</v>
      </c>
      <c r="Y28" s="22">
        <v>30</v>
      </c>
      <c r="Z28" s="22">
        <v>11</v>
      </c>
      <c r="AA28" s="22">
        <v>8</v>
      </c>
      <c r="AB28" s="22">
        <v>5</v>
      </c>
      <c r="AC28" s="22">
        <v>3</v>
      </c>
      <c r="AD28" s="22">
        <v>0</v>
      </c>
      <c r="AE28" s="22">
        <v>3</v>
      </c>
      <c r="AF28" s="22">
        <v>3</v>
      </c>
      <c r="AG28" s="22">
        <v>3</v>
      </c>
      <c r="AH28" s="22">
        <v>0</v>
      </c>
      <c r="AI28" s="22">
        <v>0</v>
      </c>
      <c r="AJ28" s="11"/>
      <c r="BN28" s="26"/>
      <c r="BO28" s="26"/>
      <c r="BP28" s="26"/>
      <c r="BQ28" s="26"/>
      <c r="BR28" s="26"/>
      <c r="BS28" s="26"/>
      <c r="BT28" s="26"/>
      <c r="BU28" s="26"/>
      <c r="BV28" s="28"/>
      <c r="BW28" s="26"/>
      <c r="BX28" s="26"/>
      <c r="BY28" s="26"/>
      <c r="BZ28" s="26"/>
      <c r="CA28" s="26"/>
      <c r="CB28" s="26"/>
      <c r="CC28" s="26"/>
      <c r="CD28" s="26"/>
      <c r="CE28" s="26"/>
    </row>
    <row r="29" spans="1:109" x14ac:dyDescent="0.25">
      <c r="A29" s="10">
        <v>24</v>
      </c>
      <c r="B29" s="22">
        <v>606644.9</v>
      </c>
      <c r="C29" s="22">
        <v>1482</v>
      </c>
      <c r="D29" s="22">
        <v>135</v>
      </c>
      <c r="E29" s="11"/>
      <c r="F29" s="10">
        <v>24</v>
      </c>
      <c r="G29" s="22">
        <v>1018.4</v>
      </c>
      <c r="H29" s="22">
        <v>57</v>
      </c>
      <c r="I29" s="22">
        <v>5</v>
      </c>
      <c r="J29" s="11"/>
      <c r="K29" s="17">
        <v>24</v>
      </c>
      <c r="L29" s="23">
        <v>109.8</v>
      </c>
      <c r="M29" s="23">
        <v>98.3</v>
      </c>
      <c r="N29" s="23">
        <v>84.4</v>
      </c>
      <c r="O29" s="23">
        <v>72.8</v>
      </c>
      <c r="P29" s="23">
        <v>71.099999999999994</v>
      </c>
      <c r="Q29" s="23">
        <v>71.3</v>
      </c>
      <c r="R29" s="23">
        <v>65.599999999999994</v>
      </c>
      <c r="S29" s="23">
        <v>71</v>
      </c>
      <c r="T29" s="23">
        <v>63.2</v>
      </c>
      <c r="U29" s="23">
        <v>62</v>
      </c>
      <c r="V29" s="23">
        <v>289.5</v>
      </c>
      <c r="W29" s="11"/>
      <c r="X29" s="17">
        <v>24</v>
      </c>
      <c r="Y29" s="22">
        <v>27</v>
      </c>
      <c r="Z29" s="22">
        <v>5</v>
      </c>
      <c r="AA29" s="22">
        <v>14</v>
      </c>
      <c r="AB29" s="22">
        <v>3</v>
      </c>
      <c r="AC29" s="22">
        <v>0</v>
      </c>
      <c r="AD29" s="22">
        <v>0</v>
      </c>
      <c r="AE29" s="22">
        <v>0</v>
      </c>
      <c r="AF29" s="22">
        <v>3</v>
      </c>
      <c r="AG29" s="22">
        <v>0</v>
      </c>
      <c r="AH29" s="22">
        <v>0</v>
      </c>
      <c r="AI29" s="22">
        <v>0</v>
      </c>
      <c r="AJ29" s="11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</row>
    <row r="30" spans="1:109" x14ac:dyDescent="0.25">
      <c r="A30" s="10">
        <v>25</v>
      </c>
      <c r="B30" s="22">
        <v>590865.6</v>
      </c>
      <c r="C30" s="22">
        <v>1482</v>
      </c>
      <c r="D30" s="22">
        <v>162</v>
      </c>
      <c r="E30" s="11"/>
      <c r="F30" s="10">
        <v>25</v>
      </c>
      <c r="G30" s="22">
        <v>1070.9000000000001</v>
      </c>
      <c r="H30" s="22">
        <v>32</v>
      </c>
      <c r="I30" s="22">
        <v>11</v>
      </c>
      <c r="J30" s="11"/>
      <c r="K30" s="17">
        <v>25</v>
      </c>
      <c r="L30" s="23">
        <v>150.69999999999999</v>
      </c>
      <c r="M30" s="23">
        <v>121.9</v>
      </c>
      <c r="N30" s="23">
        <v>106.3</v>
      </c>
      <c r="O30" s="23">
        <v>103.1</v>
      </c>
      <c r="P30" s="23">
        <v>103.9</v>
      </c>
      <c r="Q30" s="23">
        <v>103.1</v>
      </c>
      <c r="R30" s="23">
        <v>93.9</v>
      </c>
      <c r="S30" s="23">
        <v>90.2</v>
      </c>
      <c r="T30" s="23">
        <v>75</v>
      </c>
      <c r="U30" s="23">
        <v>71.7</v>
      </c>
      <c r="V30" s="23">
        <v>236.6</v>
      </c>
      <c r="W30" s="11"/>
      <c r="X30" s="17">
        <v>25</v>
      </c>
      <c r="Y30" s="22">
        <v>24</v>
      </c>
      <c r="Z30" s="22">
        <v>8</v>
      </c>
      <c r="AA30" s="22">
        <v>3</v>
      </c>
      <c r="AB30" s="22">
        <v>0</v>
      </c>
      <c r="AC30" s="22">
        <v>0</v>
      </c>
      <c r="AD30" s="22">
        <v>3</v>
      </c>
      <c r="AE30" s="22">
        <v>0</v>
      </c>
      <c r="AF30" s="22">
        <v>0</v>
      </c>
      <c r="AG30" s="22">
        <v>3</v>
      </c>
      <c r="AH30" s="22">
        <v>3</v>
      </c>
      <c r="AI30" s="22">
        <v>0</v>
      </c>
      <c r="AJ30" s="11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</row>
    <row r="31" spans="1:109" x14ac:dyDescent="0.25">
      <c r="A31" s="10">
        <v>26</v>
      </c>
      <c r="B31" s="22">
        <v>577238.5</v>
      </c>
      <c r="C31" s="22">
        <v>1607</v>
      </c>
      <c r="D31" s="22">
        <v>154</v>
      </c>
      <c r="E31" s="11"/>
      <c r="F31" s="10">
        <v>26</v>
      </c>
      <c r="G31" s="22">
        <v>1124</v>
      </c>
      <c r="H31" s="22">
        <v>57</v>
      </c>
      <c r="I31" s="22">
        <v>11</v>
      </c>
      <c r="J31" s="11"/>
      <c r="K31" s="17">
        <v>26</v>
      </c>
      <c r="L31" s="23">
        <v>146.4</v>
      </c>
      <c r="M31" s="23">
        <v>150.69999999999999</v>
      </c>
      <c r="N31" s="23">
        <v>157.30000000000001</v>
      </c>
      <c r="O31" s="23">
        <v>135.69999999999999</v>
      </c>
      <c r="P31" s="23">
        <v>125.7</v>
      </c>
      <c r="Q31" s="23">
        <v>111.5</v>
      </c>
      <c r="R31" s="23">
        <v>101.6</v>
      </c>
      <c r="S31" s="23">
        <v>106.6</v>
      </c>
      <c r="T31" s="23">
        <v>106.1</v>
      </c>
      <c r="U31" s="23">
        <v>106.3</v>
      </c>
      <c r="V31" s="23">
        <v>343.9</v>
      </c>
      <c r="W31" s="11"/>
      <c r="X31" s="17">
        <v>26</v>
      </c>
      <c r="Y31" s="22">
        <v>16</v>
      </c>
      <c r="Z31" s="22">
        <v>0</v>
      </c>
      <c r="AA31" s="22">
        <v>19</v>
      </c>
      <c r="AB31" s="22">
        <v>5</v>
      </c>
      <c r="AC31" s="22">
        <v>3</v>
      </c>
      <c r="AD31" s="22">
        <v>0</v>
      </c>
      <c r="AE31" s="22">
        <v>0</v>
      </c>
      <c r="AF31" s="22">
        <v>0</v>
      </c>
      <c r="AG31" s="22">
        <v>3</v>
      </c>
      <c r="AH31" s="22">
        <v>0</v>
      </c>
      <c r="AI31" s="22">
        <v>0</v>
      </c>
      <c r="AJ31" s="11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</row>
    <row r="32" spans="1:109" x14ac:dyDescent="0.25">
      <c r="A32" s="10">
        <v>27</v>
      </c>
      <c r="B32" s="22">
        <v>567580.5</v>
      </c>
      <c r="C32" s="22">
        <v>1558</v>
      </c>
      <c r="D32" s="22">
        <v>167</v>
      </c>
      <c r="E32" s="11"/>
      <c r="F32" s="10">
        <v>27</v>
      </c>
      <c r="G32" s="22">
        <v>1123.0999999999999</v>
      </c>
      <c r="H32" s="22">
        <v>43</v>
      </c>
      <c r="I32" s="22">
        <v>5</v>
      </c>
      <c r="J32" s="11"/>
      <c r="K32" s="17">
        <v>27</v>
      </c>
      <c r="L32" s="23">
        <v>154.19999999999999</v>
      </c>
      <c r="M32" s="23">
        <v>148.80000000000001</v>
      </c>
      <c r="N32" s="23">
        <v>134.1</v>
      </c>
      <c r="O32" s="23">
        <v>120.2</v>
      </c>
      <c r="P32" s="23">
        <v>118.8</v>
      </c>
      <c r="Q32" s="23">
        <v>105.6</v>
      </c>
      <c r="R32" s="23">
        <v>104.9</v>
      </c>
      <c r="S32" s="23">
        <v>95.3</v>
      </c>
      <c r="T32" s="23">
        <v>80</v>
      </c>
      <c r="U32" s="23">
        <v>73.3</v>
      </c>
      <c r="V32" s="23">
        <v>289.5</v>
      </c>
      <c r="W32" s="11"/>
      <c r="X32" s="17">
        <v>27</v>
      </c>
      <c r="Y32" s="22">
        <v>16</v>
      </c>
      <c r="Z32" s="22">
        <v>8</v>
      </c>
      <c r="AA32" s="22">
        <v>5</v>
      </c>
      <c r="AB32" s="22">
        <v>5</v>
      </c>
      <c r="AC32" s="22">
        <v>0</v>
      </c>
      <c r="AD32" s="22">
        <v>3</v>
      </c>
      <c r="AE32" s="22">
        <v>5</v>
      </c>
      <c r="AF32" s="22">
        <v>3</v>
      </c>
      <c r="AG32" s="22">
        <v>3</v>
      </c>
      <c r="AH32" s="22">
        <v>0</v>
      </c>
      <c r="AI32" s="22">
        <v>0</v>
      </c>
      <c r="AJ32" s="11"/>
      <c r="BN32" s="26"/>
      <c r="BO32" s="26"/>
      <c r="BP32" s="26"/>
      <c r="BQ32" s="28"/>
      <c r="BR32" s="26"/>
      <c r="BS32" s="26"/>
      <c r="BT32" s="28"/>
      <c r="BU32" s="28"/>
      <c r="BV32" s="28"/>
      <c r="BW32" s="28"/>
      <c r="BX32" s="26"/>
      <c r="BY32" s="26"/>
      <c r="BZ32" s="26"/>
      <c r="CA32" s="26"/>
      <c r="CB32" s="26"/>
      <c r="CC32" s="26"/>
      <c r="CD32" s="26"/>
      <c r="CE32" s="26"/>
    </row>
    <row r="33" spans="1:83" x14ac:dyDescent="0.25">
      <c r="A33" s="10">
        <v>28</v>
      </c>
      <c r="B33" s="22">
        <v>562148.9</v>
      </c>
      <c r="C33" s="22">
        <v>1701</v>
      </c>
      <c r="D33" s="22">
        <v>151</v>
      </c>
      <c r="E33" s="11"/>
      <c r="F33" s="10">
        <v>28</v>
      </c>
      <c r="G33" s="22">
        <v>1176.8</v>
      </c>
      <c r="H33" s="22">
        <v>43</v>
      </c>
      <c r="I33" s="22">
        <v>11</v>
      </c>
      <c r="J33" s="11"/>
      <c r="K33" s="17">
        <v>28</v>
      </c>
      <c r="L33" s="23">
        <v>130.19999999999999</v>
      </c>
      <c r="M33" s="23">
        <v>127.5</v>
      </c>
      <c r="N33" s="23">
        <v>125</v>
      </c>
      <c r="O33" s="23">
        <v>110.4</v>
      </c>
      <c r="P33" s="23">
        <v>110.5</v>
      </c>
      <c r="Q33" s="23">
        <v>110.5</v>
      </c>
      <c r="R33" s="23">
        <v>105.5</v>
      </c>
      <c r="S33" s="23">
        <v>92.7</v>
      </c>
      <c r="T33" s="23">
        <v>80.7</v>
      </c>
      <c r="U33" s="23">
        <v>68.5</v>
      </c>
      <c r="V33" s="23">
        <v>195.5</v>
      </c>
      <c r="W33" s="11"/>
      <c r="X33" s="17">
        <v>28</v>
      </c>
      <c r="Y33" s="22">
        <v>30</v>
      </c>
      <c r="Z33" s="22">
        <v>5</v>
      </c>
      <c r="AA33" s="22">
        <v>5</v>
      </c>
      <c r="AB33" s="22">
        <v>11</v>
      </c>
      <c r="AC33" s="22">
        <v>5</v>
      </c>
      <c r="AD33" s="22">
        <v>0</v>
      </c>
      <c r="AE33" s="22">
        <v>3</v>
      </c>
      <c r="AF33" s="22">
        <v>0</v>
      </c>
      <c r="AG33" s="22">
        <v>5</v>
      </c>
      <c r="AH33" s="22">
        <v>3</v>
      </c>
      <c r="AI33" s="22">
        <v>0</v>
      </c>
      <c r="AJ33" s="11"/>
      <c r="BN33" s="26"/>
      <c r="BO33" s="26"/>
      <c r="BP33" s="26"/>
      <c r="BQ33" s="26"/>
      <c r="BR33" s="26"/>
      <c r="BS33" s="26"/>
      <c r="BT33" s="26"/>
      <c r="BU33" s="26"/>
      <c r="BV33" s="28"/>
      <c r="BW33" s="26"/>
      <c r="BX33" s="26"/>
      <c r="BY33" s="26"/>
      <c r="BZ33" s="26"/>
      <c r="CA33" s="26"/>
      <c r="CB33" s="26"/>
      <c r="CC33" s="26"/>
      <c r="CD33" s="26"/>
      <c r="CE33" s="26"/>
    </row>
    <row r="34" spans="1:83" x14ac:dyDescent="0.25">
      <c r="A34" s="10">
        <v>29</v>
      </c>
      <c r="B34" s="22">
        <v>563844.69999999995</v>
      </c>
      <c r="C34" s="22">
        <v>1793</v>
      </c>
      <c r="D34" s="22">
        <v>213</v>
      </c>
      <c r="E34" s="11"/>
      <c r="F34" s="10">
        <v>29</v>
      </c>
      <c r="G34" s="22">
        <v>1267</v>
      </c>
      <c r="H34" s="22">
        <v>54</v>
      </c>
      <c r="I34" s="22">
        <v>11</v>
      </c>
      <c r="J34" s="11"/>
      <c r="K34" s="17">
        <v>29</v>
      </c>
      <c r="L34" s="23">
        <v>195.7</v>
      </c>
      <c r="M34" s="23">
        <v>168.6</v>
      </c>
      <c r="N34" s="23">
        <v>147.30000000000001</v>
      </c>
      <c r="O34" s="23">
        <v>151.5</v>
      </c>
      <c r="P34" s="23">
        <v>144.69999999999999</v>
      </c>
      <c r="Q34" s="23">
        <v>135.69999999999999</v>
      </c>
      <c r="R34" s="23">
        <v>118.5</v>
      </c>
      <c r="S34" s="23">
        <v>112.2</v>
      </c>
      <c r="T34" s="23">
        <v>106.3</v>
      </c>
      <c r="U34" s="23">
        <v>104</v>
      </c>
      <c r="V34" s="23">
        <v>427</v>
      </c>
      <c r="W34" s="11"/>
      <c r="X34" s="17">
        <v>29</v>
      </c>
      <c r="Y34" s="22">
        <v>24</v>
      </c>
      <c r="Z34" s="22">
        <v>16</v>
      </c>
      <c r="AA34" s="22">
        <v>8</v>
      </c>
      <c r="AB34" s="22">
        <v>0</v>
      </c>
      <c r="AC34" s="22">
        <v>3</v>
      </c>
      <c r="AD34" s="22">
        <v>0</v>
      </c>
      <c r="AE34" s="22">
        <v>5</v>
      </c>
      <c r="AF34" s="22">
        <v>3</v>
      </c>
      <c r="AG34" s="22">
        <v>0</v>
      </c>
      <c r="AH34" s="22">
        <v>0</v>
      </c>
      <c r="AI34" s="22">
        <v>3</v>
      </c>
      <c r="AJ34" s="11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</row>
    <row r="35" spans="1:83" x14ac:dyDescent="0.25">
      <c r="A35" s="10">
        <v>30</v>
      </c>
      <c r="B35" s="22">
        <v>570675.6</v>
      </c>
      <c r="C35" s="22">
        <v>1928</v>
      </c>
      <c r="D35" s="22">
        <v>232</v>
      </c>
      <c r="E35" s="11"/>
      <c r="F35" s="10">
        <v>30</v>
      </c>
      <c r="G35" s="22">
        <v>1375.5</v>
      </c>
      <c r="H35" s="22">
        <v>62</v>
      </c>
      <c r="I35" s="22">
        <v>8</v>
      </c>
      <c r="J35" s="11"/>
      <c r="K35" s="17">
        <v>30</v>
      </c>
      <c r="L35" s="23">
        <v>215.3</v>
      </c>
      <c r="M35" s="23">
        <v>178.3</v>
      </c>
      <c r="N35" s="23">
        <v>168</v>
      </c>
      <c r="O35" s="23">
        <v>168.4</v>
      </c>
      <c r="P35" s="23">
        <v>152.80000000000001</v>
      </c>
      <c r="Q35" s="23">
        <v>138.6</v>
      </c>
      <c r="R35" s="23">
        <v>130.30000000000001</v>
      </c>
      <c r="S35" s="23">
        <v>100.9</v>
      </c>
      <c r="T35" s="23">
        <v>85.1</v>
      </c>
      <c r="U35" s="23">
        <v>77</v>
      </c>
      <c r="V35" s="23">
        <v>305.7</v>
      </c>
      <c r="W35" s="11"/>
      <c r="X35" s="17">
        <v>30</v>
      </c>
      <c r="Y35" s="22">
        <v>32</v>
      </c>
      <c r="Z35" s="22">
        <v>19</v>
      </c>
      <c r="AA35" s="22">
        <v>8</v>
      </c>
      <c r="AB35" s="22">
        <v>11</v>
      </c>
      <c r="AC35" s="22">
        <v>5</v>
      </c>
      <c r="AD35" s="22">
        <v>3</v>
      </c>
      <c r="AE35" s="22">
        <v>5</v>
      </c>
      <c r="AF35" s="22">
        <v>0</v>
      </c>
      <c r="AG35" s="22">
        <v>0</v>
      </c>
      <c r="AH35" s="22">
        <v>0</v>
      </c>
      <c r="AI35" s="22">
        <v>0</v>
      </c>
      <c r="AJ35" s="11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</row>
    <row r="36" spans="1:83" x14ac:dyDescent="0.25">
      <c r="A36" s="10">
        <v>31</v>
      </c>
      <c r="B36" s="22">
        <v>577811.6</v>
      </c>
      <c r="C36" s="22">
        <v>2198</v>
      </c>
      <c r="D36" s="22">
        <v>203</v>
      </c>
      <c r="E36" s="11"/>
      <c r="F36" s="10">
        <v>31</v>
      </c>
      <c r="G36" s="22">
        <v>1418.9</v>
      </c>
      <c r="H36" s="22">
        <v>73</v>
      </c>
      <c r="I36" s="22">
        <v>11</v>
      </c>
      <c r="J36" s="11"/>
      <c r="K36" s="17">
        <v>31</v>
      </c>
      <c r="L36" s="23">
        <v>191</v>
      </c>
      <c r="M36" s="23">
        <v>179.3</v>
      </c>
      <c r="N36" s="23">
        <v>165.2</v>
      </c>
      <c r="O36" s="23">
        <v>145.80000000000001</v>
      </c>
      <c r="P36" s="23">
        <v>140.6</v>
      </c>
      <c r="Q36" s="23">
        <v>141.30000000000001</v>
      </c>
      <c r="R36" s="23">
        <v>142.9</v>
      </c>
      <c r="S36" s="23">
        <v>135.69999999999999</v>
      </c>
      <c r="T36" s="23">
        <v>115.5</v>
      </c>
      <c r="U36" s="23">
        <v>108.5</v>
      </c>
      <c r="V36" s="23">
        <v>416.2</v>
      </c>
      <c r="W36" s="11"/>
      <c r="X36" s="17">
        <v>31</v>
      </c>
      <c r="Y36" s="22">
        <v>27</v>
      </c>
      <c r="Z36" s="22">
        <v>0</v>
      </c>
      <c r="AA36" s="22">
        <v>14</v>
      </c>
      <c r="AB36" s="22">
        <v>11</v>
      </c>
      <c r="AC36" s="22">
        <v>3</v>
      </c>
      <c r="AD36" s="22">
        <v>5</v>
      </c>
      <c r="AE36" s="22">
        <v>3</v>
      </c>
      <c r="AF36" s="22">
        <v>3</v>
      </c>
      <c r="AG36" s="22">
        <v>3</v>
      </c>
      <c r="AH36" s="22">
        <v>3</v>
      </c>
      <c r="AI36" s="22">
        <v>0</v>
      </c>
      <c r="AJ36" s="11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</row>
    <row r="37" spans="1:83" x14ac:dyDescent="0.25">
      <c r="A37" s="10">
        <v>32</v>
      </c>
      <c r="B37" s="22">
        <v>584822</v>
      </c>
      <c r="C37" s="22">
        <v>2241</v>
      </c>
      <c r="D37" s="22">
        <v>265</v>
      </c>
      <c r="E37" s="11"/>
      <c r="F37" s="10">
        <v>32</v>
      </c>
      <c r="G37" s="22">
        <v>1464.6</v>
      </c>
      <c r="H37" s="22">
        <v>68</v>
      </c>
      <c r="I37" s="22">
        <v>19</v>
      </c>
      <c r="J37" s="11"/>
      <c r="K37" s="17">
        <v>32</v>
      </c>
      <c r="L37" s="23">
        <v>217.1</v>
      </c>
      <c r="M37" s="23">
        <v>177.7</v>
      </c>
      <c r="N37" s="23">
        <v>149.80000000000001</v>
      </c>
      <c r="O37" s="23">
        <v>141.9</v>
      </c>
      <c r="P37" s="23">
        <v>134.19999999999999</v>
      </c>
      <c r="Q37" s="23">
        <v>126.2</v>
      </c>
      <c r="R37" s="23">
        <v>127.3</v>
      </c>
      <c r="S37" s="23">
        <v>110.9</v>
      </c>
      <c r="T37" s="23">
        <v>99.2</v>
      </c>
      <c r="U37" s="23">
        <v>94</v>
      </c>
      <c r="V37" s="23">
        <v>402.1</v>
      </c>
      <c r="W37" s="11"/>
      <c r="X37" s="17">
        <v>32</v>
      </c>
      <c r="Y37" s="22">
        <v>46</v>
      </c>
      <c r="Z37" s="22">
        <v>22</v>
      </c>
      <c r="AA37" s="22">
        <v>3</v>
      </c>
      <c r="AB37" s="22">
        <v>3</v>
      </c>
      <c r="AC37" s="22">
        <v>3</v>
      </c>
      <c r="AD37" s="22">
        <v>5</v>
      </c>
      <c r="AE37" s="22">
        <v>0</v>
      </c>
      <c r="AF37" s="22">
        <v>3</v>
      </c>
      <c r="AG37" s="22">
        <v>3</v>
      </c>
      <c r="AH37" s="22">
        <v>3</v>
      </c>
      <c r="AI37" s="22">
        <v>5</v>
      </c>
      <c r="AJ37" s="11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</row>
    <row r="38" spans="1:83" x14ac:dyDescent="0.25">
      <c r="A38" s="10">
        <v>33</v>
      </c>
      <c r="B38" s="22">
        <v>591253.5</v>
      </c>
      <c r="C38" s="22">
        <v>2371</v>
      </c>
      <c r="D38" s="22">
        <v>319</v>
      </c>
      <c r="E38" s="11"/>
      <c r="F38" s="10">
        <v>33</v>
      </c>
      <c r="G38" s="22">
        <v>1595.5</v>
      </c>
      <c r="H38" s="22">
        <v>86</v>
      </c>
      <c r="I38" s="22">
        <v>14</v>
      </c>
      <c r="J38" s="11"/>
      <c r="K38" s="17">
        <v>33</v>
      </c>
      <c r="L38" s="23">
        <v>279.89999999999998</v>
      </c>
      <c r="M38" s="23">
        <v>241.7</v>
      </c>
      <c r="N38" s="23">
        <v>207.6</v>
      </c>
      <c r="O38" s="23">
        <v>178.2</v>
      </c>
      <c r="P38" s="23">
        <v>164.7</v>
      </c>
      <c r="Q38" s="23">
        <v>156</v>
      </c>
      <c r="R38" s="23">
        <v>148.19999999999999</v>
      </c>
      <c r="S38" s="23">
        <v>130.30000000000001</v>
      </c>
      <c r="T38" s="23">
        <v>113.2</v>
      </c>
      <c r="U38" s="23">
        <v>103.3</v>
      </c>
      <c r="V38" s="23">
        <v>381.4</v>
      </c>
      <c r="W38" s="11"/>
      <c r="X38" s="17">
        <v>33</v>
      </c>
      <c r="Y38" s="22">
        <v>65</v>
      </c>
      <c r="Z38" s="22">
        <v>27</v>
      </c>
      <c r="AA38" s="22">
        <v>14</v>
      </c>
      <c r="AB38" s="22">
        <v>5</v>
      </c>
      <c r="AC38" s="22">
        <v>0</v>
      </c>
      <c r="AD38" s="22">
        <v>3</v>
      </c>
      <c r="AE38" s="22">
        <v>5</v>
      </c>
      <c r="AF38" s="22">
        <v>3</v>
      </c>
      <c r="AG38" s="22">
        <v>0</v>
      </c>
      <c r="AH38" s="22">
        <v>3</v>
      </c>
      <c r="AI38" s="22">
        <v>0</v>
      </c>
      <c r="AJ38" s="11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</row>
    <row r="39" spans="1:83" x14ac:dyDescent="0.25">
      <c r="A39" s="10">
        <v>34</v>
      </c>
      <c r="B39" s="22">
        <v>596572.6</v>
      </c>
      <c r="C39" s="22">
        <v>2468</v>
      </c>
      <c r="D39" s="22">
        <v>284</v>
      </c>
      <c r="E39" s="11"/>
      <c r="F39" s="10">
        <v>34</v>
      </c>
      <c r="G39" s="22">
        <v>1682.1</v>
      </c>
      <c r="H39" s="22">
        <v>124</v>
      </c>
      <c r="I39" s="22">
        <v>16</v>
      </c>
      <c r="J39" s="11"/>
      <c r="K39" s="17">
        <v>34</v>
      </c>
      <c r="L39" s="23">
        <v>244.1</v>
      </c>
      <c r="M39" s="23">
        <v>193.3</v>
      </c>
      <c r="N39" s="23">
        <v>169.3</v>
      </c>
      <c r="O39" s="23">
        <v>170.2</v>
      </c>
      <c r="P39" s="23">
        <v>154.69999999999999</v>
      </c>
      <c r="Q39" s="23">
        <v>150.19999999999999</v>
      </c>
      <c r="R39" s="23">
        <v>140</v>
      </c>
      <c r="S39" s="23">
        <v>129.19999999999999</v>
      </c>
      <c r="T39" s="23">
        <v>115.2</v>
      </c>
      <c r="U39" s="23">
        <v>114.4</v>
      </c>
      <c r="V39" s="23">
        <v>404.9</v>
      </c>
      <c r="W39" s="11"/>
      <c r="X39" s="17">
        <v>34</v>
      </c>
      <c r="Y39" s="22">
        <v>54</v>
      </c>
      <c r="Z39" s="22">
        <v>41</v>
      </c>
      <c r="AA39" s="22">
        <v>3</v>
      </c>
      <c r="AB39" s="22">
        <v>5</v>
      </c>
      <c r="AC39" s="22">
        <v>5</v>
      </c>
      <c r="AD39" s="22">
        <v>5</v>
      </c>
      <c r="AE39" s="22">
        <v>0</v>
      </c>
      <c r="AF39" s="22">
        <v>0</v>
      </c>
      <c r="AG39" s="22">
        <v>0</v>
      </c>
      <c r="AH39" s="22">
        <v>3</v>
      </c>
      <c r="AI39" s="22">
        <v>3</v>
      </c>
      <c r="AJ39" s="11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</row>
    <row r="40" spans="1:83" x14ac:dyDescent="0.25">
      <c r="A40" s="10">
        <v>35</v>
      </c>
      <c r="B40" s="22">
        <v>600030</v>
      </c>
      <c r="C40" s="22">
        <v>2846</v>
      </c>
      <c r="D40" s="22">
        <v>278</v>
      </c>
      <c r="E40" s="11"/>
      <c r="F40" s="10">
        <v>35</v>
      </c>
      <c r="G40" s="22">
        <v>1697.8</v>
      </c>
      <c r="H40" s="22">
        <v>119</v>
      </c>
      <c r="I40" s="22">
        <v>16</v>
      </c>
      <c r="J40" s="11"/>
      <c r="K40" s="17">
        <v>35</v>
      </c>
      <c r="L40" s="23">
        <v>239.2</v>
      </c>
      <c r="M40" s="23">
        <v>197.1</v>
      </c>
      <c r="N40" s="23">
        <v>182</v>
      </c>
      <c r="O40" s="23">
        <v>184.9</v>
      </c>
      <c r="P40" s="23">
        <v>170.8</v>
      </c>
      <c r="Q40" s="23">
        <v>151.1</v>
      </c>
      <c r="R40" s="23">
        <v>137.5</v>
      </c>
      <c r="S40" s="23">
        <v>136.1</v>
      </c>
      <c r="T40" s="23">
        <v>132</v>
      </c>
      <c r="U40" s="23">
        <v>118.8</v>
      </c>
      <c r="V40" s="23">
        <v>430.7</v>
      </c>
      <c r="W40" s="11"/>
      <c r="X40" s="17">
        <v>35</v>
      </c>
      <c r="Y40" s="22">
        <v>46</v>
      </c>
      <c r="Z40" s="22">
        <v>35</v>
      </c>
      <c r="AA40" s="22">
        <v>8</v>
      </c>
      <c r="AB40" s="22">
        <v>5</v>
      </c>
      <c r="AC40" s="22">
        <v>0</v>
      </c>
      <c r="AD40" s="22">
        <v>3</v>
      </c>
      <c r="AE40" s="22">
        <v>3</v>
      </c>
      <c r="AF40" s="22">
        <v>0</v>
      </c>
      <c r="AG40" s="22">
        <v>0</v>
      </c>
      <c r="AH40" s="22">
        <v>3</v>
      </c>
      <c r="AI40" s="22">
        <v>5</v>
      </c>
      <c r="AJ40" s="11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</row>
    <row r="41" spans="1:83" x14ac:dyDescent="0.25">
      <c r="A41" s="10">
        <v>36</v>
      </c>
      <c r="B41" s="22">
        <v>605536.6</v>
      </c>
      <c r="C41" s="22">
        <v>2843</v>
      </c>
      <c r="D41" s="22">
        <v>346</v>
      </c>
      <c r="E41" s="11"/>
      <c r="F41" s="10">
        <v>36</v>
      </c>
      <c r="G41" s="22">
        <v>1769.8</v>
      </c>
      <c r="H41" s="22">
        <v>143</v>
      </c>
      <c r="I41" s="22">
        <v>35</v>
      </c>
      <c r="J41" s="11"/>
      <c r="K41" s="17">
        <v>36</v>
      </c>
      <c r="L41" s="23">
        <v>266.60000000000002</v>
      </c>
      <c r="M41" s="23">
        <v>211.1</v>
      </c>
      <c r="N41" s="23">
        <v>185.5</v>
      </c>
      <c r="O41" s="23">
        <v>175.9</v>
      </c>
      <c r="P41" s="23">
        <v>158.6</v>
      </c>
      <c r="Q41" s="23">
        <v>154.80000000000001</v>
      </c>
      <c r="R41" s="23">
        <v>161.30000000000001</v>
      </c>
      <c r="S41" s="23">
        <v>160.69999999999999</v>
      </c>
      <c r="T41" s="23">
        <v>151.4</v>
      </c>
      <c r="U41" s="23">
        <v>156.30000000000001</v>
      </c>
      <c r="V41" s="23">
        <v>612.5</v>
      </c>
      <c r="W41" s="11"/>
      <c r="X41" s="17">
        <v>36</v>
      </c>
      <c r="Y41" s="22">
        <v>86</v>
      </c>
      <c r="Z41" s="22">
        <v>32</v>
      </c>
      <c r="AA41" s="22">
        <v>19</v>
      </c>
      <c r="AB41" s="22">
        <v>5</v>
      </c>
      <c r="AC41" s="22">
        <v>8</v>
      </c>
      <c r="AD41" s="22">
        <v>5</v>
      </c>
      <c r="AE41" s="22">
        <v>0</v>
      </c>
      <c r="AF41" s="22">
        <v>5</v>
      </c>
      <c r="AG41" s="22">
        <v>3</v>
      </c>
      <c r="AH41" s="22">
        <v>3</v>
      </c>
      <c r="AI41" s="22">
        <v>8</v>
      </c>
      <c r="AJ41" s="11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</row>
    <row r="42" spans="1:83" x14ac:dyDescent="0.25">
      <c r="A42" s="10">
        <v>37</v>
      </c>
      <c r="B42" s="22">
        <v>611792.19999999995</v>
      </c>
      <c r="C42" s="22">
        <v>3192</v>
      </c>
      <c r="D42" s="22">
        <v>405</v>
      </c>
      <c r="E42" s="11"/>
      <c r="F42" s="10">
        <v>37</v>
      </c>
      <c r="G42" s="22">
        <v>1842.1</v>
      </c>
      <c r="H42" s="22">
        <v>135</v>
      </c>
      <c r="I42" s="22">
        <v>32</v>
      </c>
      <c r="J42" s="11"/>
      <c r="K42" s="17">
        <v>37</v>
      </c>
      <c r="L42" s="23">
        <v>324.60000000000002</v>
      </c>
      <c r="M42" s="23">
        <v>268.60000000000002</v>
      </c>
      <c r="N42" s="23">
        <v>247</v>
      </c>
      <c r="O42" s="23">
        <v>208.7</v>
      </c>
      <c r="P42" s="23">
        <v>192.4</v>
      </c>
      <c r="Q42" s="23">
        <v>196.7</v>
      </c>
      <c r="R42" s="23">
        <v>193.3</v>
      </c>
      <c r="S42" s="23">
        <v>185.1</v>
      </c>
      <c r="T42" s="23">
        <v>162.4</v>
      </c>
      <c r="U42" s="23">
        <v>139.6</v>
      </c>
      <c r="V42" s="23">
        <v>519.5</v>
      </c>
      <c r="W42" s="11"/>
      <c r="X42" s="17">
        <v>37</v>
      </c>
      <c r="Y42" s="22">
        <v>95</v>
      </c>
      <c r="Z42" s="22">
        <v>14</v>
      </c>
      <c r="AA42" s="22">
        <v>27</v>
      </c>
      <c r="AB42" s="22">
        <v>11</v>
      </c>
      <c r="AC42" s="22">
        <v>0</v>
      </c>
      <c r="AD42" s="22">
        <v>8</v>
      </c>
      <c r="AE42" s="22">
        <v>5</v>
      </c>
      <c r="AF42" s="22">
        <v>3</v>
      </c>
      <c r="AG42" s="22">
        <v>0</v>
      </c>
      <c r="AH42" s="22">
        <v>3</v>
      </c>
      <c r="AI42" s="22">
        <v>3</v>
      </c>
      <c r="AJ42" s="11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</row>
    <row r="43" spans="1:83" x14ac:dyDescent="0.25">
      <c r="A43" s="10">
        <v>38</v>
      </c>
      <c r="B43" s="22">
        <v>619040.9</v>
      </c>
      <c r="C43" s="22">
        <v>3313</v>
      </c>
      <c r="D43" s="22">
        <v>489</v>
      </c>
      <c r="E43" s="11"/>
      <c r="F43" s="10">
        <v>38</v>
      </c>
      <c r="G43" s="22">
        <v>1957.2</v>
      </c>
      <c r="H43" s="22">
        <v>205</v>
      </c>
      <c r="I43" s="22">
        <v>19</v>
      </c>
      <c r="J43" s="11"/>
      <c r="K43" s="17">
        <v>38</v>
      </c>
      <c r="L43" s="23">
        <v>361.9</v>
      </c>
      <c r="M43" s="23">
        <v>291.7</v>
      </c>
      <c r="N43" s="23">
        <v>271.60000000000002</v>
      </c>
      <c r="O43" s="23">
        <v>243.3</v>
      </c>
      <c r="P43" s="23">
        <v>218.8</v>
      </c>
      <c r="Q43" s="23">
        <v>200.1</v>
      </c>
      <c r="R43" s="23">
        <v>191.2</v>
      </c>
      <c r="S43" s="23">
        <v>176.8</v>
      </c>
      <c r="T43" s="23">
        <v>158.69999999999999</v>
      </c>
      <c r="U43" s="23">
        <v>154.5</v>
      </c>
      <c r="V43" s="23">
        <v>526.70000000000005</v>
      </c>
      <c r="W43" s="11"/>
      <c r="X43" s="17">
        <v>38</v>
      </c>
      <c r="Y43" s="22">
        <v>162</v>
      </c>
      <c r="Z43" s="22">
        <v>35</v>
      </c>
      <c r="AA43" s="22">
        <v>3</v>
      </c>
      <c r="AB43" s="22">
        <v>5</v>
      </c>
      <c r="AC43" s="22">
        <v>0</v>
      </c>
      <c r="AD43" s="22">
        <v>8</v>
      </c>
      <c r="AE43" s="22">
        <v>5</v>
      </c>
      <c r="AF43" s="22">
        <v>3</v>
      </c>
      <c r="AG43" s="22">
        <v>5</v>
      </c>
      <c r="AH43" s="22">
        <v>0</v>
      </c>
      <c r="AI43" s="22">
        <v>0</v>
      </c>
      <c r="AJ43" s="11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</row>
    <row r="44" spans="1:83" x14ac:dyDescent="0.25">
      <c r="A44" s="10">
        <v>39</v>
      </c>
      <c r="B44" s="22">
        <v>626575.4</v>
      </c>
      <c r="C44" s="22">
        <v>3634</v>
      </c>
      <c r="D44" s="22">
        <v>505</v>
      </c>
      <c r="E44" s="11"/>
      <c r="F44" s="10">
        <v>39</v>
      </c>
      <c r="G44" s="22">
        <v>2077.9</v>
      </c>
      <c r="H44" s="22">
        <v>205</v>
      </c>
      <c r="I44" s="22">
        <v>27</v>
      </c>
      <c r="J44" s="11"/>
      <c r="K44" s="17">
        <v>39</v>
      </c>
      <c r="L44" s="23">
        <v>405.6</v>
      </c>
      <c r="M44" s="23">
        <v>325.3</v>
      </c>
      <c r="N44" s="23">
        <v>294.7</v>
      </c>
      <c r="O44" s="23">
        <v>276.5</v>
      </c>
      <c r="P44" s="23">
        <v>259.3</v>
      </c>
      <c r="Q44" s="23">
        <v>239</v>
      </c>
      <c r="R44" s="23">
        <v>215.2</v>
      </c>
      <c r="S44" s="23">
        <v>201.2</v>
      </c>
      <c r="T44" s="23">
        <v>179.9</v>
      </c>
      <c r="U44" s="23">
        <v>169.5</v>
      </c>
      <c r="V44" s="23">
        <v>686.2</v>
      </c>
      <c r="W44" s="11"/>
      <c r="X44" s="17">
        <v>39</v>
      </c>
      <c r="Y44" s="22">
        <v>140</v>
      </c>
      <c r="Z44" s="22">
        <v>35</v>
      </c>
      <c r="AA44" s="22">
        <v>8</v>
      </c>
      <c r="AB44" s="22">
        <v>0</v>
      </c>
      <c r="AC44" s="22">
        <v>8</v>
      </c>
      <c r="AD44" s="22">
        <v>11</v>
      </c>
      <c r="AE44" s="22">
        <v>3</v>
      </c>
      <c r="AF44" s="22">
        <v>5</v>
      </c>
      <c r="AG44" s="22">
        <v>0</v>
      </c>
      <c r="AH44" s="22">
        <v>3</v>
      </c>
      <c r="AI44" s="22">
        <v>11</v>
      </c>
      <c r="AJ44" s="11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</row>
    <row r="45" spans="1:83" x14ac:dyDescent="0.25">
      <c r="A45" s="10">
        <v>40</v>
      </c>
      <c r="B45" s="22">
        <v>632713.5</v>
      </c>
      <c r="C45" s="22">
        <v>4050</v>
      </c>
      <c r="D45" s="22">
        <v>602</v>
      </c>
      <c r="E45" s="11"/>
      <c r="F45" s="10">
        <v>40</v>
      </c>
      <c r="G45" s="22">
        <v>2277.9</v>
      </c>
      <c r="H45" s="22">
        <v>257</v>
      </c>
      <c r="I45" s="22">
        <v>32</v>
      </c>
      <c r="J45" s="11"/>
      <c r="K45" s="17">
        <v>40</v>
      </c>
      <c r="L45" s="23">
        <v>469.2</v>
      </c>
      <c r="M45" s="23">
        <v>389.4</v>
      </c>
      <c r="N45" s="23">
        <v>344.2</v>
      </c>
      <c r="O45" s="23">
        <v>321.10000000000002</v>
      </c>
      <c r="P45" s="23">
        <v>291.8</v>
      </c>
      <c r="Q45" s="23">
        <v>294.2</v>
      </c>
      <c r="R45" s="23">
        <v>269.2</v>
      </c>
      <c r="S45" s="23">
        <v>250.7</v>
      </c>
      <c r="T45" s="23">
        <v>240.2</v>
      </c>
      <c r="U45" s="23">
        <v>207.7</v>
      </c>
      <c r="V45" s="23">
        <v>711.1</v>
      </c>
      <c r="W45" s="11"/>
      <c r="X45" s="17">
        <v>40</v>
      </c>
      <c r="Y45" s="22">
        <v>184</v>
      </c>
      <c r="Z45" s="22">
        <v>51</v>
      </c>
      <c r="AA45" s="22">
        <v>14</v>
      </c>
      <c r="AB45" s="22">
        <v>16</v>
      </c>
      <c r="AC45" s="22">
        <v>0</v>
      </c>
      <c r="AD45" s="22">
        <v>5</v>
      </c>
      <c r="AE45" s="22">
        <v>8</v>
      </c>
      <c r="AF45" s="22">
        <v>0</v>
      </c>
      <c r="AG45" s="22">
        <v>5</v>
      </c>
      <c r="AH45" s="22">
        <v>3</v>
      </c>
      <c r="AI45" s="22">
        <v>5</v>
      </c>
      <c r="AJ45" s="11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</row>
    <row r="46" spans="1:83" x14ac:dyDescent="0.25">
      <c r="A46" s="10">
        <v>41</v>
      </c>
      <c r="B46" s="22">
        <v>637756.19999999995</v>
      </c>
      <c r="C46" s="22">
        <v>4631</v>
      </c>
      <c r="D46" s="22">
        <v>670</v>
      </c>
      <c r="E46" s="11"/>
      <c r="F46" s="10">
        <v>41</v>
      </c>
      <c r="G46" s="22">
        <v>2476.1</v>
      </c>
      <c r="H46" s="22">
        <v>265</v>
      </c>
      <c r="I46" s="22">
        <v>65</v>
      </c>
      <c r="J46" s="11"/>
      <c r="K46" s="17">
        <v>41</v>
      </c>
      <c r="L46" s="23">
        <v>499.4</v>
      </c>
      <c r="M46" s="23">
        <v>367.7</v>
      </c>
      <c r="N46" s="23">
        <v>309.39999999999998</v>
      </c>
      <c r="O46" s="23">
        <v>276.60000000000002</v>
      </c>
      <c r="P46" s="23">
        <v>245.2</v>
      </c>
      <c r="Q46" s="23">
        <v>233.4</v>
      </c>
      <c r="R46" s="23">
        <v>218.8</v>
      </c>
      <c r="S46" s="23">
        <v>201.8</v>
      </c>
      <c r="T46" s="23">
        <v>169.4</v>
      </c>
      <c r="U46" s="23">
        <v>155.1</v>
      </c>
      <c r="V46" s="23">
        <v>544.29999999999995</v>
      </c>
      <c r="W46" s="11"/>
      <c r="X46" s="17">
        <v>41</v>
      </c>
      <c r="Y46" s="22">
        <v>219</v>
      </c>
      <c r="Z46" s="22">
        <v>68</v>
      </c>
      <c r="AA46" s="22">
        <v>19</v>
      </c>
      <c r="AB46" s="22">
        <v>22</v>
      </c>
      <c r="AC46" s="22">
        <v>16</v>
      </c>
      <c r="AD46" s="22">
        <v>8</v>
      </c>
      <c r="AE46" s="22">
        <v>0</v>
      </c>
      <c r="AF46" s="22">
        <v>16</v>
      </c>
      <c r="AG46" s="22">
        <v>0</v>
      </c>
      <c r="AH46" s="22">
        <v>8</v>
      </c>
      <c r="AI46" s="22">
        <v>3</v>
      </c>
      <c r="AJ46" s="11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</row>
    <row r="47" spans="1:83" x14ac:dyDescent="0.25">
      <c r="A47" s="10">
        <v>42</v>
      </c>
      <c r="B47" s="22">
        <v>642103.9</v>
      </c>
      <c r="C47" s="22">
        <v>4485</v>
      </c>
      <c r="D47" s="22">
        <v>662</v>
      </c>
      <c r="E47" s="11"/>
      <c r="F47" s="10">
        <v>42</v>
      </c>
      <c r="G47" s="22">
        <v>2666.5</v>
      </c>
      <c r="H47" s="22">
        <v>319</v>
      </c>
      <c r="I47" s="22">
        <v>54</v>
      </c>
      <c r="J47" s="11"/>
      <c r="K47" s="17">
        <v>42</v>
      </c>
      <c r="L47" s="23">
        <v>506.4</v>
      </c>
      <c r="M47" s="23">
        <v>388.7</v>
      </c>
      <c r="N47" s="23">
        <v>359.3</v>
      </c>
      <c r="O47" s="23">
        <v>315</v>
      </c>
      <c r="P47" s="23">
        <v>292.39999999999998</v>
      </c>
      <c r="Q47" s="23">
        <v>267</v>
      </c>
      <c r="R47" s="23">
        <v>247</v>
      </c>
      <c r="S47" s="23">
        <v>233.2</v>
      </c>
      <c r="T47" s="23">
        <v>207</v>
      </c>
      <c r="U47" s="23">
        <v>178.8</v>
      </c>
      <c r="V47" s="23">
        <v>565.1</v>
      </c>
      <c r="W47" s="11"/>
      <c r="X47" s="17">
        <v>42</v>
      </c>
      <c r="Y47" s="22">
        <v>211</v>
      </c>
      <c r="Z47" s="22">
        <v>57</v>
      </c>
      <c r="AA47" s="22">
        <v>22</v>
      </c>
      <c r="AB47" s="22">
        <v>22</v>
      </c>
      <c r="AC47" s="22">
        <v>19</v>
      </c>
      <c r="AD47" s="22">
        <v>8</v>
      </c>
      <c r="AE47" s="22">
        <v>3</v>
      </c>
      <c r="AF47" s="22">
        <v>3</v>
      </c>
      <c r="AG47" s="22">
        <v>5</v>
      </c>
      <c r="AH47" s="22">
        <v>0</v>
      </c>
      <c r="AI47" s="22">
        <v>14</v>
      </c>
      <c r="AJ47" s="11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</row>
    <row r="48" spans="1:83" x14ac:dyDescent="0.25">
      <c r="A48" s="10">
        <v>43</v>
      </c>
      <c r="B48" s="22">
        <v>645257.6</v>
      </c>
      <c r="C48" s="22">
        <v>5049</v>
      </c>
      <c r="D48" s="22">
        <v>851</v>
      </c>
      <c r="E48" s="11"/>
      <c r="F48" s="10">
        <v>43</v>
      </c>
      <c r="G48" s="22">
        <v>2906.7</v>
      </c>
      <c r="H48" s="22">
        <v>354</v>
      </c>
      <c r="I48" s="22">
        <v>76</v>
      </c>
      <c r="J48" s="11"/>
      <c r="K48" s="17">
        <v>43</v>
      </c>
      <c r="L48" s="23">
        <v>659.3</v>
      </c>
      <c r="M48" s="23">
        <v>480.2</v>
      </c>
      <c r="N48" s="23">
        <v>414.4</v>
      </c>
      <c r="O48" s="23">
        <v>394.4</v>
      </c>
      <c r="P48" s="23">
        <v>356.8</v>
      </c>
      <c r="Q48" s="23">
        <v>323.7</v>
      </c>
      <c r="R48" s="23">
        <v>319.3</v>
      </c>
      <c r="S48" s="23">
        <v>293.8</v>
      </c>
      <c r="T48" s="23">
        <v>258.39999999999998</v>
      </c>
      <c r="U48" s="23">
        <v>243.9</v>
      </c>
      <c r="V48" s="23">
        <v>896.5</v>
      </c>
      <c r="W48" s="11"/>
      <c r="X48" s="17">
        <v>43</v>
      </c>
      <c r="Y48" s="22">
        <v>275</v>
      </c>
      <c r="Z48" s="22">
        <v>84</v>
      </c>
      <c r="AA48" s="22">
        <v>43</v>
      </c>
      <c r="AB48" s="22">
        <v>16</v>
      </c>
      <c r="AC48" s="22">
        <v>3</v>
      </c>
      <c r="AD48" s="22">
        <v>5</v>
      </c>
      <c r="AE48" s="22">
        <v>3</v>
      </c>
      <c r="AF48" s="22">
        <v>5</v>
      </c>
      <c r="AG48" s="22">
        <v>3</v>
      </c>
      <c r="AH48" s="22">
        <v>3</v>
      </c>
      <c r="AI48" s="22">
        <v>14</v>
      </c>
      <c r="AJ48" s="11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</row>
    <row r="49" spans="1:83" x14ac:dyDescent="0.25">
      <c r="A49" s="10">
        <v>44</v>
      </c>
      <c r="B49" s="22">
        <v>644363</v>
      </c>
      <c r="C49" s="22">
        <v>5152</v>
      </c>
      <c r="D49" s="22">
        <v>950</v>
      </c>
      <c r="E49" s="11"/>
      <c r="F49" s="10">
        <v>44</v>
      </c>
      <c r="G49" s="22">
        <v>3234.4</v>
      </c>
      <c r="H49" s="22">
        <v>427</v>
      </c>
      <c r="I49" s="22">
        <v>70</v>
      </c>
      <c r="J49" s="11"/>
      <c r="K49" s="17">
        <v>44</v>
      </c>
      <c r="L49" s="23">
        <v>716.2</v>
      </c>
      <c r="M49" s="23">
        <v>501.9</v>
      </c>
      <c r="N49" s="23">
        <v>411.7</v>
      </c>
      <c r="O49" s="23">
        <v>346.2</v>
      </c>
      <c r="P49" s="23">
        <v>316.7</v>
      </c>
      <c r="Q49" s="23">
        <v>276</v>
      </c>
      <c r="R49" s="23">
        <v>253.3</v>
      </c>
      <c r="S49" s="23">
        <v>227.8</v>
      </c>
      <c r="T49" s="23">
        <v>191.3</v>
      </c>
      <c r="U49" s="23">
        <v>178.5</v>
      </c>
      <c r="V49" s="23">
        <v>722.8</v>
      </c>
      <c r="W49" s="11"/>
      <c r="X49" s="17">
        <v>44</v>
      </c>
      <c r="Y49" s="22">
        <v>356</v>
      </c>
      <c r="Z49" s="22">
        <v>111</v>
      </c>
      <c r="AA49" s="22">
        <v>49</v>
      </c>
      <c r="AB49" s="22">
        <v>24</v>
      </c>
      <c r="AC49" s="22">
        <v>11</v>
      </c>
      <c r="AD49" s="22">
        <v>14</v>
      </c>
      <c r="AE49" s="22">
        <v>0</v>
      </c>
      <c r="AF49" s="22">
        <v>3</v>
      </c>
      <c r="AG49" s="22">
        <v>0</v>
      </c>
      <c r="AH49" s="22">
        <v>3</v>
      </c>
      <c r="AI49" s="22">
        <v>8</v>
      </c>
      <c r="AJ49" s="11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</row>
    <row r="50" spans="1:83" x14ac:dyDescent="0.25">
      <c r="A50" s="10">
        <v>45</v>
      </c>
      <c r="B50" s="22">
        <v>639667.6</v>
      </c>
      <c r="C50" s="22">
        <v>5638</v>
      </c>
      <c r="D50" s="22">
        <v>1210</v>
      </c>
      <c r="E50" s="11"/>
      <c r="F50" s="10">
        <v>45</v>
      </c>
      <c r="G50" s="22">
        <v>3577.9</v>
      </c>
      <c r="H50" s="22">
        <v>635</v>
      </c>
      <c r="I50" s="22">
        <v>84</v>
      </c>
      <c r="J50" s="11"/>
      <c r="K50" s="17">
        <v>45</v>
      </c>
      <c r="L50" s="23">
        <v>868</v>
      </c>
      <c r="M50" s="23">
        <v>641</v>
      </c>
      <c r="N50" s="23">
        <v>565.70000000000005</v>
      </c>
      <c r="O50" s="23">
        <v>493.1</v>
      </c>
      <c r="P50" s="23">
        <v>456.5</v>
      </c>
      <c r="Q50" s="23">
        <v>418.7</v>
      </c>
      <c r="R50" s="23">
        <v>375.8</v>
      </c>
      <c r="S50" s="23">
        <v>341.5</v>
      </c>
      <c r="T50" s="23">
        <v>293.7</v>
      </c>
      <c r="U50" s="23">
        <v>243.5</v>
      </c>
      <c r="V50" s="23">
        <v>853.4</v>
      </c>
      <c r="W50" s="11"/>
      <c r="X50" s="17">
        <v>45</v>
      </c>
      <c r="Y50" s="22">
        <v>416</v>
      </c>
      <c r="Z50" s="22">
        <v>97</v>
      </c>
      <c r="AA50" s="22">
        <v>35</v>
      </c>
      <c r="AB50" s="22">
        <v>27</v>
      </c>
      <c r="AC50" s="22">
        <v>22</v>
      </c>
      <c r="AD50" s="22">
        <v>5</v>
      </c>
      <c r="AE50" s="22">
        <v>14</v>
      </c>
      <c r="AF50" s="22">
        <v>8</v>
      </c>
      <c r="AG50" s="22">
        <v>5</v>
      </c>
      <c r="AH50" s="22">
        <v>3</v>
      </c>
      <c r="AI50" s="22">
        <v>19</v>
      </c>
      <c r="AJ50" s="11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</row>
    <row r="51" spans="1:83" x14ac:dyDescent="0.25">
      <c r="A51" s="10">
        <v>46</v>
      </c>
      <c r="B51" s="22">
        <v>631935.6</v>
      </c>
      <c r="C51" s="22">
        <v>5900</v>
      </c>
      <c r="D51" s="22">
        <v>1337</v>
      </c>
      <c r="E51" s="11"/>
      <c r="F51" s="10">
        <v>46</v>
      </c>
      <c r="G51" s="22">
        <v>4009.4</v>
      </c>
      <c r="H51" s="22">
        <v>629</v>
      </c>
      <c r="I51" s="22">
        <v>108</v>
      </c>
      <c r="J51" s="11"/>
      <c r="K51" s="17">
        <v>46</v>
      </c>
      <c r="L51" s="23">
        <v>989.4</v>
      </c>
      <c r="M51" s="23">
        <v>696.1</v>
      </c>
      <c r="N51" s="23">
        <v>569.4</v>
      </c>
      <c r="O51" s="23">
        <v>489.1</v>
      </c>
      <c r="P51" s="23">
        <v>418.5</v>
      </c>
      <c r="Q51" s="23">
        <v>392.1</v>
      </c>
      <c r="R51" s="23">
        <v>343.2</v>
      </c>
      <c r="S51" s="23">
        <v>290.7</v>
      </c>
      <c r="T51" s="23">
        <v>241.8</v>
      </c>
      <c r="U51" s="23">
        <v>213</v>
      </c>
      <c r="V51" s="23">
        <v>738.9</v>
      </c>
      <c r="W51" s="11"/>
      <c r="X51" s="17">
        <v>46</v>
      </c>
      <c r="Y51" s="22">
        <v>467</v>
      </c>
      <c r="Z51" s="22">
        <v>157</v>
      </c>
      <c r="AA51" s="22">
        <v>41</v>
      </c>
      <c r="AB51" s="22">
        <v>27</v>
      </c>
      <c r="AC51" s="22">
        <v>22</v>
      </c>
      <c r="AD51" s="22">
        <v>5</v>
      </c>
      <c r="AE51" s="22">
        <v>19</v>
      </c>
      <c r="AF51" s="22">
        <v>8</v>
      </c>
      <c r="AG51" s="22">
        <v>8</v>
      </c>
      <c r="AH51" s="22">
        <v>8</v>
      </c>
      <c r="AI51" s="22">
        <v>19</v>
      </c>
      <c r="AJ51" s="11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</row>
    <row r="52" spans="1:83" x14ac:dyDescent="0.25">
      <c r="A52" s="10">
        <v>47</v>
      </c>
      <c r="B52" s="22">
        <v>620531.80000000005</v>
      </c>
      <c r="C52" s="22">
        <v>6164</v>
      </c>
      <c r="D52" s="22">
        <v>1539</v>
      </c>
      <c r="E52" s="11"/>
      <c r="F52" s="10">
        <v>47</v>
      </c>
      <c r="G52" s="22">
        <v>4396.3999999999996</v>
      </c>
      <c r="H52" s="22">
        <v>818</v>
      </c>
      <c r="I52" s="22">
        <v>76</v>
      </c>
      <c r="J52" s="11"/>
      <c r="K52" s="17">
        <v>47</v>
      </c>
      <c r="L52" s="23">
        <v>1077.5</v>
      </c>
      <c r="M52" s="23">
        <v>772.4</v>
      </c>
      <c r="N52" s="23">
        <v>641.9</v>
      </c>
      <c r="O52" s="23">
        <v>573.20000000000005</v>
      </c>
      <c r="P52" s="23">
        <v>523.29999999999995</v>
      </c>
      <c r="Q52" s="23">
        <v>472.5</v>
      </c>
      <c r="R52" s="23">
        <v>422.7</v>
      </c>
      <c r="S52" s="23">
        <v>374.7</v>
      </c>
      <c r="T52" s="23">
        <v>314.3</v>
      </c>
      <c r="U52" s="23">
        <v>251.6</v>
      </c>
      <c r="V52" s="23">
        <v>652.70000000000005</v>
      </c>
      <c r="W52" s="11"/>
      <c r="X52" s="17">
        <v>47</v>
      </c>
      <c r="Y52" s="22">
        <v>616</v>
      </c>
      <c r="Z52" s="22">
        <v>130</v>
      </c>
      <c r="AA52" s="22">
        <v>62</v>
      </c>
      <c r="AB52" s="22">
        <v>30</v>
      </c>
      <c r="AC52" s="22">
        <v>19</v>
      </c>
      <c r="AD52" s="22">
        <v>5</v>
      </c>
      <c r="AE52" s="22">
        <v>11</v>
      </c>
      <c r="AF52" s="22">
        <v>11</v>
      </c>
      <c r="AG52" s="22">
        <v>11</v>
      </c>
      <c r="AH52" s="22">
        <v>3</v>
      </c>
      <c r="AI52" s="22">
        <v>5</v>
      </c>
      <c r="AJ52" s="11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</row>
    <row r="53" spans="1:83" x14ac:dyDescent="0.25">
      <c r="A53" s="10">
        <v>48</v>
      </c>
      <c r="B53" s="22">
        <v>604737.69999999995</v>
      </c>
      <c r="C53" s="22">
        <v>6348</v>
      </c>
      <c r="D53" s="22">
        <v>1755</v>
      </c>
      <c r="E53" s="11"/>
      <c r="F53" s="10">
        <v>48</v>
      </c>
      <c r="G53" s="22">
        <v>4832.2</v>
      </c>
      <c r="H53" s="22">
        <v>918</v>
      </c>
      <c r="I53" s="22">
        <v>138</v>
      </c>
      <c r="J53" s="11"/>
      <c r="K53" s="17">
        <v>48</v>
      </c>
      <c r="L53" s="23">
        <v>1198.9000000000001</v>
      </c>
      <c r="M53" s="23">
        <v>798.7</v>
      </c>
      <c r="N53" s="23">
        <v>607</v>
      </c>
      <c r="O53" s="23">
        <v>535.20000000000005</v>
      </c>
      <c r="P53" s="23">
        <v>471.6</v>
      </c>
      <c r="Q53" s="23">
        <v>412.8</v>
      </c>
      <c r="R53" s="23">
        <v>371.5</v>
      </c>
      <c r="S53" s="23">
        <v>329.8</v>
      </c>
      <c r="T53" s="23">
        <v>302.7</v>
      </c>
      <c r="U53" s="23">
        <v>286.8</v>
      </c>
      <c r="V53" s="23">
        <v>1000.4</v>
      </c>
      <c r="W53" s="11"/>
      <c r="X53" s="17">
        <v>48</v>
      </c>
      <c r="Y53" s="22">
        <v>740</v>
      </c>
      <c r="Z53" s="22">
        <v>211</v>
      </c>
      <c r="AA53" s="22">
        <v>57</v>
      </c>
      <c r="AB53" s="22">
        <v>32</v>
      </c>
      <c r="AC53" s="22">
        <v>27</v>
      </c>
      <c r="AD53" s="22">
        <v>22</v>
      </c>
      <c r="AE53" s="22">
        <v>22</v>
      </c>
      <c r="AF53" s="22">
        <v>8</v>
      </c>
      <c r="AG53" s="22">
        <v>3</v>
      </c>
      <c r="AH53" s="22">
        <v>8</v>
      </c>
      <c r="AI53" s="22">
        <v>30</v>
      </c>
      <c r="AJ53" s="11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</row>
    <row r="54" spans="1:83" x14ac:dyDescent="0.25">
      <c r="A54" s="10">
        <v>49</v>
      </c>
      <c r="B54" s="22">
        <v>586473.80000000005</v>
      </c>
      <c r="C54" s="22">
        <v>6634</v>
      </c>
      <c r="D54" s="22">
        <v>1933</v>
      </c>
      <c r="E54" s="11"/>
      <c r="F54" s="10">
        <v>49</v>
      </c>
      <c r="G54" s="22">
        <v>5305.5</v>
      </c>
      <c r="H54" s="22">
        <v>1053</v>
      </c>
      <c r="I54" s="22">
        <v>143</v>
      </c>
      <c r="J54" s="11"/>
      <c r="K54" s="17">
        <v>49</v>
      </c>
      <c r="L54" s="23">
        <v>1380.6</v>
      </c>
      <c r="M54" s="23">
        <v>969.8</v>
      </c>
      <c r="N54" s="23">
        <v>782</v>
      </c>
      <c r="O54" s="23">
        <v>665.2</v>
      </c>
      <c r="P54" s="23">
        <v>569.70000000000005</v>
      </c>
      <c r="Q54" s="23">
        <v>489.6</v>
      </c>
      <c r="R54" s="23">
        <v>416.9</v>
      </c>
      <c r="S54" s="23">
        <v>379.2</v>
      </c>
      <c r="T54" s="23">
        <v>338</v>
      </c>
      <c r="U54" s="23">
        <v>297.3</v>
      </c>
      <c r="V54" s="23">
        <v>1038.5999999999999</v>
      </c>
      <c r="W54" s="11"/>
      <c r="X54" s="17">
        <v>49</v>
      </c>
      <c r="Y54" s="22">
        <v>764</v>
      </c>
      <c r="Z54" s="22">
        <v>140</v>
      </c>
      <c r="AA54" s="22">
        <v>51</v>
      </c>
      <c r="AB54" s="22">
        <v>62</v>
      </c>
      <c r="AC54" s="22">
        <v>14</v>
      </c>
      <c r="AD54" s="22">
        <v>38</v>
      </c>
      <c r="AE54" s="22">
        <v>19</v>
      </c>
      <c r="AF54" s="22">
        <v>8</v>
      </c>
      <c r="AG54" s="22">
        <v>5</v>
      </c>
      <c r="AH54" s="22">
        <v>3</v>
      </c>
      <c r="AI54" s="22">
        <v>38</v>
      </c>
      <c r="AJ54" s="11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</row>
    <row r="55" spans="1:83" x14ac:dyDescent="0.25">
      <c r="A55" s="10">
        <v>50</v>
      </c>
      <c r="B55" s="22">
        <v>566237.9</v>
      </c>
      <c r="C55" s="22">
        <v>6988</v>
      </c>
      <c r="D55" s="22">
        <v>2546</v>
      </c>
      <c r="E55" s="11"/>
      <c r="F55" s="10">
        <v>50</v>
      </c>
      <c r="G55" s="22">
        <v>5953.8</v>
      </c>
      <c r="H55" s="22">
        <v>1145</v>
      </c>
      <c r="I55" s="22">
        <v>151</v>
      </c>
      <c r="J55" s="11"/>
      <c r="K55" s="17">
        <v>50</v>
      </c>
      <c r="L55" s="23">
        <v>1865.8</v>
      </c>
      <c r="M55" s="23">
        <v>1240.5999999999999</v>
      </c>
      <c r="N55" s="23">
        <v>979.3</v>
      </c>
      <c r="O55" s="23">
        <v>773.6</v>
      </c>
      <c r="P55" s="23">
        <v>606.79999999999995</v>
      </c>
      <c r="Q55" s="23">
        <v>523.29999999999995</v>
      </c>
      <c r="R55" s="23">
        <v>464.3</v>
      </c>
      <c r="S55" s="23">
        <v>410</v>
      </c>
      <c r="T55" s="23">
        <v>333.7</v>
      </c>
      <c r="U55" s="23">
        <v>279.39999999999998</v>
      </c>
      <c r="V55" s="23">
        <v>954.6</v>
      </c>
      <c r="W55" s="11"/>
      <c r="X55" s="17">
        <v>50</v>
      </c>
      <c r="Y55" s="22">
        <v>899</v>
      </c>
      <c r="Z55" s="22">
        <v>232</v>
      </c>
      <c r="AA55" s="22">
        <v>70</v>
      </c>
      <c r="AB55" s="22">
        <v>43</v>
      </c>
      <c r="AC55" s="22">
        <v>19</v>
      </c>
      <c r="AD55" s="22">
        <v>22</v>
      </c>
      <c r="AE55" s="22">
        <v>19</v>
      </c>
      <c r="AF55" s="22">
        <v>19</v>
      </c>
      <c r="AG55" s="22">
        <v>19</v>
      </c>
      <c r="AH55" s="22">
        <v>14</v>
      </c>
      <c r="AI55" s="22">
        <v>14</v>
      </c>
      <c r="AJ55" s="11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</row>
    <row r="56" spans="1:83" x14ac:dyDescent="0.25">
      <c r="A56" s="10">
        <v>51</v>
      </c>
      <c r="B56" s="22">
        <v>544239.1</v>
      </c>
      <c r="C56" s="22">
        <v>6704</v>
      </c>
      <c r="D56" s="22">
        <v>2765</v>
      </c>
      <c r="E56" s="11"/>
      <c r="F56" s="10">
        <v>51</v>
      </c>
      <c r="G56" s="22">
        <v>6740.8</v>
      </c>
      <c r="H56" s="22">
        <v>1347</v>
      </c>
      <c r="I56" s="22">
        <v>230</v>
      </c>
      <c r="J56" s="11"/>
      <c r="K56" s="17">
        <v>51</v>
      </c>
      <c r="L56" s="23">
        <v>1964.2</v>
      </c>
      <c r="M56" s="23">
        <v>1362.6</v>
      </c>
      <c r="N56" s="23">
        <v>1050.3</v>
      </c>
      <c r="O56" s="23">
        <v>846.6</v>
      </c>
      <c r="P56" s="23">
        <v>684.7</v>
      </c>
      <c r="Q56" s="23">
        <v>599.6</v>
      </c>
      <c r="R56" s="23">
        <v>533.4</v>
      </c>
      <c r="S56" s="23">
        <v>495</v>
      </c>
      <c r="T56" s="23">
        <v>421.9</v>
      </c>
      <c r="U56" s="23">
        <v>371.1</v>
      </c>
      <c r="V56" s="23">
        <v>1295.7</v>
      </c>
      <c r="W56" s="11"/>
      <c r="X56" s="17">
        <v>51</v>
      </c>
      <c r="Y56" s="22">
        <v>1002</v>
      </c>
      <c r="Z56" s="22">
        <v>240</v>
      </c>
      <c r="AA56" s="22">
        <v>122</v>
      </c>
      <c r="AB56" s="22">
        <v>30</v>
      </c>
      <c r="AC56" s="22">
        <v>49</v>
      </c>
      <c r="AD56" s="22">
        <v>16</v>
      </c>
      <c r="AE56" s="22">
        <v>14</v>
      </c>
      <c r="AF56" s="22">
        <v>11</v>
      </c>
      <c r="AG56" s="22">
        <v>24</v>
      </c>
      <c r="AH56" s="22">
        <v>24</v>
      </c>
      <c r="AI56" s="22">
        <v>27</v>
      </c>
      <c r="AJ56" s="11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</row>
    <row r="57" spans="1:83" x14ac:dyDescent="0.25">
      <c r="A57" s="10">
        <v>52</v>
      </c>
      <c r="B57" s="22">
        <v>523004.1</v>
      </c>
      <c r="C57" s="22">
        <v>6961</v>
      </c>
      <c r="D57" s="22">
        <v>3229</v>
      </c>
      <c r="E57" s="11"/>
      <c r="F57" s="10">
        <v>52</v>
      </c>
      <c r="G57" s="22">
        <v>7458</v>
      </c>
      <c r="H57" s="22">
        <v>1617</v>
      </c>
      <c r="I57" s="22">
        <v>254</v>
      </c>
      <c r="J57" s="11"/>
      <c r="K57" s="17">
        <v>52</v>
      </c>
      <c r="L57" s="23">
        <v>2212.8000000000002</v>
      </c>
      <c r="M57" s="23">
        <v>1535.1</v>
      </c>
      <c r="N57" s="23">
        <v>1244</v>
      </c>
      <c r="O57" s="23">
        <v>1017.1</v>
      </c>
      <c r="P57" s="23">
        <v>829.9</v>
      </c>
      <c r="Q57" s="23">
        <v>698.9</v>
      </c>
      <c r="R57" s="23">
        <v>640.70000000000005</v>
      </c>
      <c r="S57" s="23">
        <v>582.6</v>
      </c>
      <c r="T57" s="23">
        <v>523.29999999999995</v>
      </c>
      <c r="U57" s="23">
        <v>430.4</v>
      </c>
      <c r="V57" s="23">
        <v>1335.8</v>
      </c>
      <c r="W57" s="11"/>
      <c r="X57" s="17">
        <v>52</v>
      </c>
      <c r="Y57" s="22">
        <v>1277</v>
      </c>
      <c r="Z57" s="22">
        <v>281</v>
      </c>
      <c r="AA57" s="22">
        <v>73</v>
      </c>
      <c r="AB57" s="22">
        <v>41</v>
      </c>
      <c r="AC57" s="22">
        <v>46</v>
      </c>
      <c r="AD57" s="22">
        <v>24</v>
      </c>
      <c r="AE57" s="22">
        <v>14</v>
      </c>
      <c r="AF57" s="22">
        <v>16</v>
      </c>
      <c r="AG57" s="22">
        <v>27</v>
      </c>
      <c r="AH57" s="22">
        <v>24</v>
      </c>
      <c r="AI57" s="22">
        <v>19</v>
      </c>
      <c r="AJ57" s="11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</row>
    <row r="58" spans="1:83" x14ac:dyDescent="0.25">
      <c r="A58" s="10">
        <v>53</v>
      </c>
      <c r="B58" s="22">
        <v>500915</v>
      </c>
      <c r="C58" s="22">
        <v>7258</v>
      </c>
      <c r="D58" s="22">
        <v>3343</v>
      </c>
      <c r="E58" s="11"/>
      <c r="F58" s="10">
        <v>53</v>
      </c>
      <c r="G58" s="22">
        <v>8244.1</v>
      </c>
      <c r="H58" s="22">
        <v>1652</v>
      </c>
      <c r="I58" s="22">
        <v>227</v>
      </c>
      <c r="J58" s="11"/>
      <c r="K58" s="17">
        <v>53</v>
      </c>
      <c r="L58" s="23">
        <v>2381.4</v>
      </c>
      <c r="M58" s="23">
        <v>1693.4</v>
      </c>
      <c r="N58" s="23">
        <v>1360.8</v>
      </c>
      <c r="O58" s="23">
        <v>1131.5999999999999</v>
      </c>
      <c r="P58" s="23">
        <v>899.9</v>
      </c>
      <c r="Q58" s="23">
        <v>721.2</v>
      </c>
      <c r="R58" s="23">
        <v>644.9</v>
      </c>
      <c r="S58" s="23">
        <v>560.29999999999995</v>
      </c>
      <c r="T58" s="23">
        <v>452.4</v>
      </c>
      <c r="U58" s="23">
        <v>387</v>
      </c>
      <c r="V58" s="23">
        <v>1355.3</v>
      </c>
      <c r="W58" s="11"/>
      <c r="X58" s="17">
        <v>53</v>
      </c>
      <c r="Y58" s="22">
        <v>1164</v>
      </c>
      <c r="Z58" s="22">
        <v>348</v>
      </c>
      <c r="AA58" s="22">
        <v>73</v>
      </c>
      <c r="AB58" s="22">
        <v>65</v>
      </c>
      <c r="AC58" s="22">
        <v>46</v>
      </c>
      <c r="AD58" s="22">
        <v>19</v>
      </c>
      <c r="AE58" s="22">
        <v>14</v>
      </c>
      <c r="AF58" s="22">
        <v>30</v>
      </c>
      <c r="AG58" s="22">
        <v>14</v>
      </c>
      <c r="AH58" s="22">
        <v>14</v>
      </c>
      <c r="AI58" s="22">
        <v>35</v>
      </c>
      <c r="AJ58" s="11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</row>
    <row r="59" spans="1:83" x14ac:dyDescent="0.25">
      <c r="A59" s="10">
        <v>54</v>
      </c>
      <c r="B59" s="22">
        <v>477545.9</v>
      </c>
      <c r="C59" s="22">
        <v>7112</v>
      </c>
      <c r="D59" s="22">
        <v>3534</v>
      </c>
      <c r="E59" s="11"/>
      <c r="F59" s="10">
        <v>54</v>
      </c>
      <c r="G59" s="22">
        <v>8941</v>
      </c>
      <c r="H59" s="22">
        <v>1696</v>
      </c>
      <c r="I59" s="22">
        <v>235</v>
      </c>
      <c r="J59" s="11"/>
      <c r="K59" s="17">
        <v>54</v>
      </c>
      <c r="L59" s="23">
        <v>2552.3000000000002</v>
      </c>
      <c r="M59" s="23">
        <v>1790.3</v>
      </c>
      <c r="N59" s="23">
        <v>1408.5</v>
      </c>
      <c r="O59" s="23">
        <v>1121.2</v>
      </c>
      <c r="P59" s="23">
        <v>886.9</v>
      </c>
      <c r="Q59" s="23">
        <v>749.3</v>
      </c>
      <c r="R59" s="23">
        <v>664.3</v>
      </c>
      <c r="S59" s="23">
        <v>566.70000000000005</v>
      </c>
      <c r="T59" s="23">
        <v>471</v>
      </c>
      <c r="U59" s="23">
        <v>421</v>
      </c>
      <c r="V59" s="23">
        <v>1466.3</v>
      </c>
      <c r="W59" s="11"/>
      <c r="X59" s="17">
        <v>54</v>
      </c>
      <c r="Y59" s="22">
        <v>1264</v>
      </c>
      <c r="Z59" s="22">
        <v>311</v>
      </c>
      <c r="AA59" s="22">
        <v>130</v>
      </c>
      <c r="AB59" s="22">
        <v>70</v>
      </c>
      <c r="AC59" s="22">
        <v>35</v>
      </c>
      <c r="AD59" s="22">
        <v>14</v>
      </c>
      <c r="AE59" s="22">
        <v>27</v>
      </c>
      <c r="AF59" s="22">
        <v>30</v>
      </c>
      <c r="AG59" s="22">
        <v>14</v>
      </c>
      <c r="AH59" s="22">
        <v>5</v>
      </c>
      <c r="AI59" s="22">
        <v>30</v>
      </c>
      <c r="AJ59" s="11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</row>
    <row r="60" spans="1:83" x14ac:dyDescent="0.25">
      <c r="A60" s="10">
        <v>55</v>
      </c>
      <c r="B60" s="22">
        <v>455479.4</v>
      </c>
      <c r="C60" s="22">
        <v>7482</v>
      </c>
      <c r="D60" s="22">
        <v>3888</v>
      </c>
      <c r="E60" s="11"/>
      <c r="F60" s="10">
        <v>55</v>
      </c>
      <c r="G60" s="22">
        <v>9771.4</v>
      </c>
      <c r="H60" s="22">
        <v>2079</v>
      </c>
      <c r="I60" s="22">
        <v>346</v>
      </c>
      <c r="J60" s="11"/>
      <c r="K60" s="17">
        <v>55</v>
      </c>
      <c r="L60" s="23">
        <v>2691</v>
      </c>
      <c r="M60" s="23">
        <v>1911.2</v>
      </c>
      <c r="N60" s="23">
        <v>1595.3</v>
      </c>
      <c r="O60" s="23">
        <v>1308.3</v>
      </c>
      <c r="P60" s="23">
        <v>1096.3</v>
      </c>
      <c r="Q60" s="23">
        <v>842.9</v>
      </c>
      <c r="R60" s="23">
        <v>726.8</v>
      </c>
      <c r="S60" s="23">
        <v>642.79999999999995</v>
      </c>
      <c r="T60" s="23">
        <v>535.70000000000005</v>
      </c>
      <c r="U60" s="23">
        <v>455.1</v>
      </c>
      <c r="V60" s="23">
        <v>1767.8</v>
      </c>
      <c r="W60" s="11"/>
      <c r="X60" s="17">
        <v>55</v>
      </c>
      <c r="Y60" s="22">
        <v>1420</v>
      </c>
      <c r="Z60" s="22">
        <v>267</v>
      </c>
      <c r="AA60" s="22">
        <v>132</v>
      </c>
      <c r="AB60" s="22">
        <v>70</v>
      </c>
      <c r="AC60" s="22">
        <v>49</v>
      </c>
      <c r="AD60" s="22">
        <v>30</v>
      </c>
      <c r="AE60" s="22">
        <v>27</v>
      </c>
      <c r="AF60" s="22">
        <v>24</v>
      </c>
      <c r="AG60" s="22">
        <v>16</v>
      </c>
      <c r="AH60" s="22">
        <v>16</v>
      </c>
      <c r="AI60" s="22">
        <v>16</v>
      </c>
      <c r="AJ60" s="11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</row>
    <row r="61" spans="1:83" x14ac:dyDescent="0.25">
      <c r="A61" s="10">
        <v>56</v>
      </c>
      <c r="B61" s="22">
        <v>437181.8</v>
      </c>
      <c r="C61" s="22">
        <v>7225</v>
      </c>
      <c r="D61" s="22">
        <v>4263</v>
      </c>
      <c r="E61" s="11"/>
      <c r="F61" s="10">
        <v>56</v>
      </c>
      <c r="G61" s="22">
        <v>10543.2</v>
      </c>
      <c r="H61" s="22">
        <v>1958</v>
      </c>
      <c r="I61" s="22">
        <v>386</v>
      </c>
      <c r="J61" s="11"/>
      <c r="K61" s="17">
        <v>56</v>
      </c>
      <c r="L61" s="23">
        <v>2971.7</v>
      </c>
      <c r="M61" s="23">
        <v>2109.6999999999998</v>
      </c>
      <c r="N61" s="23">
        <v>1689.1</v>
      </c>
      <c r="O61" s="23">
        <v>1353.9</v>
      </c>
      <c r="P61" s="23">
        <v>1095.7</v>
      </c>
      <c r="Q61" s="23">
        <v>865.6</v>
      </c>
      <c r="R61" s="23">
        <v>715.5</v>
      </c>
      <c r="S61" s="23">
        <v>641.1</v>
      </c>
      <c r="T61" s="23">
        <v>569.5</v>
      </c>
      <c r="U61" s="23">
        <v>486.6</v>
      </c>
      <c r="V61" s="23">
        <v>1690.8</v>
      </c>
      <c r="W61" s="11"/>
      <c r="X61" s="17">
        <v>56</v>
      </c>
      <c r="Y61" s="22">
        <v>1534</v>
      </c>
      <c r="Z61" s="22">
        <v>351</v>
      </c>
      <c r="AA61" s="22">
        <v>124</v>
      </c>
      <c r="AB61" s="22">
        <v>84</v>
      </c>
      <c r="AC61" s="22">
        <v>65</v>
      </c>
      <c r="AD61" s="22">
        <v>41</v>
      </c>
      <c r="AE61" s="22">
        <v>35</v>
      </c>
      <c r="AF61" s="22">
        <v>30</v>
      </c>
      <c r="AG61" s="22">
        <v>22</v>
      </c>
      <c r="AH61" s="22">
        <v>11</v>
      </c>
      <c r="AI61" s="22">
        <v>14</v>
      </c>
      <c r="AJ61" s="11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</row>
    <row r="62" spans="1:83" x14ac:dyDescent="0.25">
      <c r="A62" s="10">
        <v>57</v>
      </c>
      <c r="B62" s="22">
        <v>419542.3</v>
      </c>
      <c r="C62" s="22">
        <v>7361</v>
      </c>
      <c r="D62" s="22">
        <v>4660</v>
      </c>
      <c r="E62" s="11"/>
      <c r="F62" s="10">
        <v>57</v>
      </c>
      <c r="G62" s="22">
        <v>11560.8</v>
      </c>
      <c r="H62" s="22">
        <v>2190</v>
      </c>
      <c r="I62" s="22">
        <v>408</v>
      </c>
      <c r="J62" s="11"/>
      <c r="K62" s="17">
        <v>57</v>
      </c>
      <c r="L62" s="23">
        <v>3337.2</v>
      </c>
      <c r="M62" s="23">
        <v>2440.8000000000002</v>
      </c>
      <c r="N62" s="23">
        <v>2064</v>
      </c>
      <c r="O62" s="23">
        <v>1662.3</v>
      </c>
      <c r="P62" s="23">
        <v>1304.8</v>
      </c>
      <c r="Q62" s="23">
        <v>1045.7</v>
      </c>
      <c r="R62" s="23">
        <v>894.1</v>
      </c>
      <c r="S62" s="23">
        <v>750.2</v>
      </c>
      <c r="T62" s="23">
        <v>629.79999999999995</v>
      </c>
      <c r="U62" s="23">
        <v>574.4</v>
      </c>
      <c r="V62" s="23">
        <v>1929.3</v>
      </c>
      <c r="W62" s="11"/>
      <c r="X62" s="17">
        <v>57</v>
      </c>
      <c r="Y62" s="22">
        <v>1593</v>
      </c>
      <c r="Z62" s="22">
        <v>348</v>
      </c>
      <c r="AA62" s="22">
        <v>186</v>
      </c>
      <c r="AB62" s="22">
        <v>92</v>
      </c>
      <c r="AC62" s="22">
        <v>62</v>
      </c>
      <c r="AD62" s="22">
        <v>57</v>
      </c>
      <c r="AE62" s="22">
        <v>41</v>
      </c>
      <c r="AF62" s="22">
        <v>22</v>
      </c>
      <c r="AG62" s="22">
        <v>22</v>
      </c>
      <c r="AH62" s="22">
        <v>11</v>
      </c>
      <c r="AI62" s="22">
        <v>43</v>
      </c>
      <c r="AJ62" s="11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</row>
    <row r="63" spans="1:83" x14ac:dyDescent="0.25">
      <c r="A63" s="10">
        <v>58</v>
      </c>
      <c r="B63" s="22">
        <v>404608</v>
      </c>
      <c r="C63" s="22">
        <v>7423</v>
      </c>
      <c r="D63" s="22">
        <v>4928</v>
      </c>
      <c r="E63" s="11"/>
      <c r="F63" s="10">
        <v>58</v>
      </c>
      <c r="G63" s="22">
        <v>12610.3</v>
      </c>
      <c r="H63" s="22">
        <v>2344</v>
      </c>
      <c r="I63" s="22">
        <v>383</v>
      </c>
      <c r="J63" s="11"/>
      <c r="K63" s="17">
        <v>58</v>
      </c>
      <c r="L63" s="23">
        <v>3589.5</v>
      </c>
      <c r="M63" s="23">
        <v>2540.6999999999998</v>
      </c>
      <c r="N63" s="23">
        <v>2026.5</v>
      </c>
      <c r="O63" s="23">
        <v>1678.8</v>
      </c>
      <c r="P63" s="23">
        <v>1328.9</v>
      </c>
      <c r="Q63" s="23">
        <v>1097.8</v>
      </c>
      <c r="R63" s="23">
        <v>943.8</v>
      </c>
      <c r="S63" s="23">
        <v>813.7</v>
      </c>
      <c r="T63" s="23">
        <v>705.8</v>
      </c>
      <c r="U63" s="23">
        <v>598.9</v>
      </c>
      <c r="V63" s="23">
        <v>1802.6</v>
      </c>
      <c r="W63" s="11"/>
      <c r="X63" s="17">
        <v>58</v>
      </c>
      <c r="Y63" s="22">
        <v>1636</v>
      </c>
      <c r="Z63" s="22">
        <v>481</v>
      </c>
      <c r="AA63" s="22">
        <v>116</v>
      </c>
      <c r="AB63" s="22">
        <v>97</v>
      </c>
      <c r="AC63" s="22">
        <v>95</v>
      </c>
      <c r="AD63" s="22">
        <v>57</v>
      </c>
      <c r="AE63" s="22">
        <v>24</v>
      </c>
      <c r="AF63" s="22">
        <v>14</v>
      </c>
      <c r="AG63" s="22">
        <v>32</v>
      </c>
      <c r="AH63" s="22">
        <v>14</v>
      </c>
      <c r="AI63" s="22">
        <v>32</v>
      </c>
      <c r="AJ63" s="11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</row>
    <row r="64" spans="1:83" x14ac:dyDescent="0.25">
      <c r="A64" s="10">
        <v>59</v>
      </c>
      <c r="B64" s="22">
        <v>395236.9</v>
      </c>
      <c r="C64" s="22">
        <v>7787</v>
      </c>
      <c r="D64" s="22">
        <v>5073</v>
      </c>
      <c r="E64" s="11"/>
      <c r="F64" s="10">
        <v>59</v>
      </c>
      <c r="G64" s="22">
        <v>13799</v>
      </c>
      <c r="H64" s="22">
        <v>2500</v>
      </c>
      <c r="I64" s="22">
        <v>478</v>
      </c>
      <c r="J64" s="11"/>
      <c r="K64" s="17">
        <v>59</v>
      </c>
      <c r="L64" s="23">
        <v>3687.1</v>
      </c>
      <c r="M64" s="23">
        <v>2756</v>
      </c>
      <c r="N64" s="23">
        <v>2257.6</v>
      </c>
      <c r="O64" s="23">
        <v>1809.5</v>
      </c>
      <c r="P64" s="23">
        <v>1453</v>
      </c>
      <c r="Q64" s="23">
        <v>1146.0999999999999</v>
      </c>
      <c r="R64" s="23">
        <v>945.9</v>
      </c>
      <c r="S64" s="23">
        <v>805.7</v>
      </c>
      <c r="T64" s="23">
        <v>707.6</v>
      </c>
      <c r="U64" s="23">
        <v>615.79999999999995</v>
      </c>
      <c r="V64" s="23">
        <v>1814.6</v>
      </c>
      <c r="W64" s="11"/>
      <c r="X64" s="17">
        <v>59</v>
      </c>
      <c r="Y64" s="22">
        <v>1709</v>
      </c>
      <c r="Z64" s="22">
        <v>454</v>
      </c>
      <c r="AA64" s="22">
        <v>154</v>
      </c>
      <c r="AB64" s="22">
        <v>84</v>
      </c>
      <c r="AC64" s="22">
        <v>68</v>
      </c>
      <c r="AD64" s="22">
        <v>81</v>
      </c>
      <c r="AE64" s="22">
        <v>41</v>
      </c>
      <c r="AF64" s="22">
        <v>27</v>
      </c>
      <c r="AG64" s="22">
        <v>32</v>
      </c>
      <c r="AH64" s="22">
        <v>14</v>
      </c>
      <c r="AI64" s="22">
        <v>46</v>
      </c>
      <c r="AJ64" s="11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</row>
    <row r="65" spans="1:83" x14ac:dyDescent="0.25">
      <c r="A65" s="10">
        <v>60</v>
      </c>
      <c r="B65" s="22">
        <v>385599.9</v>
      </c>
      <c r="C65" s="22">
        <v>8198</v>
      </c>
      <c r="D65" s="22">
        <v>5333</v>
      </c>
      <c r="E65" s="11"/>
      <c r="F65" s="10">
        <v>60</v>
      </c>
      <c r="G65" s="22">
        <v>14794.8</v>
      </c>
      <c r="H65" s="22">
        <v>2746</v>
      </c>
      <c r="I65" s="22">
        <v>537</v>
      </c>
      <c r="J65" s="11"/>
      <c r="K65" s="17">
        <v>60</v>
      </c>
      <c r="L65" s="23">
        <v>3770.7</v>
      </c>
      <c r="M65" s="23">
        <v>2731.1</v>
      </c>
      <c r="N65" s="23">
        <v>2244.6999999999998</v>
      </c>
      <c r="O65" s="23">
        <v>1835.5</v>
      </c>
      <c r="P65" s="23">
        <v>1491.7</v>
      </c>
      <c r="Q65" s="23">
        <v>1188.7</v>
      </c>
      <c r="R65" s="23">
        <v>997.2</v>
      </c>
      <c r="S65" s="23">
        <v>849</v>
      </c>
      <c r="T65" s="23">
        <v>679.5</v>
      </c>
      <c r="U65" s="23">
        <v>575.6</v>
      </c>
      <c r="V65" s="23">
        <v>1830.5</v>
      </c>
      <c r="W65" s="11"/>
      <c r="X65" s="17">
        <v>60</v>
      </c>
      <c r="Y65" s="22">
        <v>1823</v>
      </c>
      <c r="Z65" s="22">
        <v>373</v>
      </c>
      <c r="AA65" s="22">
        <v>178</v>
      </c>
      <c r="AB65" s="22">
        <v>97</v>
      </c>
      <c r="AC65" s="22">
        <v>89</v>
      </c>
      <c r="AD65" s="22">
        <v>46</v>
      </c>
      <c r="AE65" s="22">
        <v>32</v>
      </c>
      <c r="AF65" s="22">
        <v>46</v>
      </c>
      <c r="AG65" s="22">
        <v>22</v>
      </c>
      <c r="AH65" s="22">
        <v>11</v>
      </c>
      <c r="AI65" s="22">
        <v>41</v>
      </c>
      <c r="AJ65" s="11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</row>
    <row r="66" spans="1:83" x14ac:dyDescent="0.25">
      <c r="A66" s="10">
        <v>61</v>
      </c>
      <c r="B66" s="22">
        <v>375520.3</v>
      </c>
      <c r="C66" s="22">
        <v>8152</v>
      </c>
      <c r="D66" s="22">
        <v>5597</v>
      </c>
      <c r="E66" s="11"/>
      <c r="F66" s="10">
        <v>61</v>
      </c>
      <c r="G66" s="22">
        <v>15511.3</v>
      </c>
      <c r="H66" s="22">
        <v>2711</v>
      </c>
      <c r="I66" s="22">
        <v>540</v>
      </c>
      <c r="J66" s="11"/>
      <c r="K66" s="17">
        <v>61</v>
      </c>
      <c r="L66" s="23">
        <v>3971.6</v>
      </c>
      <c r="M66" s="23">
        <v>2942</v>
      </c>
      <c r="N66" s="23">
        <v>2453</v>
      </c>
      <c r="O66" s="23">
        <v>2022.7</v>
      </c>
      <c r="P66" s="23">
        <v>1637.9</v>
      </c>
      <c r="Q66" s="23">
        <v>1265.5999999999999</v>
      </c>
      <c r="R66" s="23">
        <v>1082.2</v>
      </c>
      <c r="S66" s="23">
        <v>922.3</v>
      </c>
      <c r="T66" s="23">
        <v>732.6</v>
      </c>
      <c r="U66" s="23">
        <v>603.29999999999995</v>
      </c>
      <c r="V66" s="23">
        <v>1821</v>
      </c>
      <c r="W66" s="11"/>
      <c r="X66" s="17">
        <v>61</v>
      </c>
      <c r="Y66" s="22">
        <v>1941</v>
      </c>
      <c r="Z66" s="22">
        <v>443</v>
      </c>
      <c r="AA66" s="22">
        <v>173</v>
      </c>
      <c r="AB66" s="22">
        <v>124</v>
      </c>
      <c r="AC66" s="22">
        <v>59</v>
      </c>
      <c r="AD66" s="22">
        <v>81</v>
      </c>
      <c r="AE66" s="22">
        <v>27</v>
      </c>
      <c r="AF66" s="22">
        <v>41</v>
      </c>
      <c r="AG66" s="22">
        <v>38</v>
      </c>
      <c r="AH66" s="22">
        <v>8</v>
      </c>
      <c r="AI66" s="22">
        <v>54</v>
      </c>
      <c r="AJ66" s="11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</row>
    <row r="67" spans="1:83" x14ac:dyDescent="0.25">
      <c r="A67" s="10">
        <v>62</v>
      </c>
      <c r="B67" s="22">
        <v>364158.2</v>
      </c>
      <c r="C67" s="22">
        <v>8797</v>
      </c>
      <c r="D67" s="22">
        <v>5705</v>
      </c>
      <c r="E67" s="11"/>
      <c r="F67" s="10">
        <v>62</v>
      </c>
      <c r="G67" s="22">
        <v>16437.099999999999</v>
      </c>
      <c r="H67" s="22">
        <v>2843</v>
      </c>
      <c r="I67" s="22">
        <v>572</v>
      </c>
      <c r="J67" s="11"/>
      <c r="K67" s="17">
        <v>62</v>
      </c>
      <c r="L67" s="23">
        <v>4142.6000000000004</v>
      </c>
      <c r="M67" s="23">
        <v>3095.1</v>
      </c>
      <c r="N67" s="23">
        <v>2564.9</v>
      </c>
      <c r="O67" s="23">
        <v>2117</v>
      </c>
      <c r="P67" s="23">
        <v>1744.9</v>
      </c>
      <c r="Q67" s="23">
        <v>1454.7</v>
      </c>
      <c r="R67" s="23">
        <v>1225.5999999999999</v>
      </c>
      <c r="S67" s="23">
        <v>1049.5</v>
      </c>
      <c r="T67" s="23">
        <v>870.4</v>
      </c>
      <c r="U67" s="23">
        <v>717.9</v>
      </c>
      <c r="V67" s="23">
        <v>2097.9</v>
      </c>
      <c r="W67" s="11"/>
      <c r="X67" s="17">
        <v>62</v>
      </c>
      <c r="Y67" s="22">
        <v>1879</v>
      </c>
      <c r="Z67" s="22">
        <v>389</v>
      </c>
      <c r="AA67" s="22">
        <v>240</v>
      </c>
      <c r="AB67" s="22">
        <v>108</v>
      </c>
      <c r="AC67" s="22">
        <v>84</v>
      </c>
      <c r="AD67" s="22">
        <v>30</v>
      </c>
      <c r="AE67" s="22">
        <v>70</v>
      </c>
      <c r="AF67" s="22">
        <v>46</v>
      </c>
      <c r="AG67" s="22">
        <v>46</v>
      </c>
      <c r="AH67" s="22">
        <v>30</v>
      </c>
      <c r="AI67" s="22">
        <v>46</v>
      </c>
      <c r="AJ67" s="11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</row>
    <row r="68" spans="1:83" x14ac:dyDescent="0.25">
      <c r="A68" s="10">
        <v>63</v>
      </c>
      <c r="B68" s="22">
        <v>354179.7</v>
      </c>
      <c r="C68" s="22">
        <v>9170</v>
      </c>
      <c r="D68" s="22">
        <v>6213</v>
      </c>
      <c r="E68" s="11"/>
      <c r="F68" s="10">
        <v>63</v>
      </c>
      <c r="G68" s="22">
        <v>17343.900000000001</v>
      </c>
      <c r="H68" s="22">
        <v>3075</v>
      </c>
      <c r="I68" s="22">
        <v>710</v>
      </c>
      <c r="J68" s="11"/>
      <c r="K68" s="17">
        <v>63</v>
      </c>
      <c r="L68" s="23">
        <v>4352.3</v>
      </c>
      <c r="M68" s="23">
        <v>3202.3</v>
      </c>
      <c r="N68" s="23">
        <v>2671</v>
      </c>
      <c r="O68" s="23">
        <v>2193.9</v>
      </c>
      <c r="P68" s="23">
        <v>1797.6</v>
      </c>
      <c r="Q68" s="23">
        <v>1396.3</v>
      </c>
      <c r="R68" s="23">
        <v>1137.7</v>
      </c>
      <c r="S68" s="23">
        <v>943.7</v>
      </c>
      <c r="T68" s="23">
        <v>780.2</v>
      </c>
      <c r="U68" s="23">
        <v>648.79999999999995</v>
      </c>
      <c r="V68" s="23">
        <v>1857</v>
      </c>
      <c r="W68" s="11"/>
      <c r="X68" s="17">
        <v>63</v>
      </c>
      <c r="Y68" s="22">
        <v>2244</v>
      </c>
      <c r="Z68" s="22">
        <v>473</v>
      </c>
      <c r="AA68" s="22">
        <v>213</v>
      </c>
      <c r="AB68" s="22">
        <v>130</v>
      </c>
      <c r="AC68" s="22">
        <v>51</v>
      </c>
      <c r="AD68" s="22">
        <v>57</v>
      </c>
      <c r="AE68" s="22">
        <v>38</v>
      </c>
      <c r="AF68" s="22">
        <v>35</v>
      </c>
      <c r="AG68" s="22">
        <v>27</v>
      </c>
      <c r="AH68" s="22">
        <v>14</v>
      </c>
      <c r="AI68" s="22">
        <v>70</v>
      </c>
      <c r="AJ68" s="11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</row>
    <row r="69" spans="1:83" x14ac:dyDescent="0.25">
      <c r="A69" s="10">
        <v>64</v>
      </c>
      <c r="B69" s="22">
        <v>346573.2</v>
      </c>
      <c r="C69" s="22">
        <v>8929</v>
      </c>
      <c r="D69" s="22">
        <v>6521</v>
      </c>
      <c r="E69" s="11"/>
      <c r="F69" s="10">
        <v>64</v>
      </c>
      <c r="G69" s="22">
        <v>18546</v>
      </c>
      <c r="H69" s="22">
        <v>3237</v>
      </c>
      <c r="I69" s="22">
        <v>759</v>
      </c>
      <c r="J69" s="11"/>
      <c r="K69" s="17">
        <v>64</v>
      </c>
      <c r="L69" s="23">
        <v>4670.5</v>
      </c>
      <c r="M69" s="23">
        <v>3424.3</v>
      </c>
      <c r="N69" s="23">
        <v>2869.8</v>
      </c>
      <c r="O69" s="23">
        <v>2416.1</v>
      </c>
      <c r="P69" s="23">
        <v>1935.5</v>
      </c>
      <c r="Q69" s="23">
        <v>1523.6</v>
      </c>
      <c r="R69" s="23">
        <v>1236.5999999999999</v>
      </c>
      <c r="S69" s="23">
        <v>1027.7</v>
      </c>
      <c r="T69" s="23">
        <v>845.9</v>
      </c>
      <c r="U69" s="23">
        <v>672</v>
      </c>
      <c r="V69" s="23">
        <v>1854.1</v>
      </c>
      <c r="W69" s="11"/>
      <c r="X69" s="17">
        <v>64</v>
      </c>
      <c r="Y69" s="22">
        <v>2268</v>
      </c>
      <c r="Z69" s="22">
        <v>521</v>
      </c>
      <c r="AA69" s="22">
        <v>186</v>
      </c>
      <c r="AB69" s="22">
        <v>149</v>
      </c>
      <c r="AC69" s="22">
        <v>84</v>
      </c>
      <c r="AD69" s="22">
        <v>51</v>
      </c>
      <c r="AE69" s="22">
        <v>62</v>
      </c>
      <c r="AF69" s="22">
        <v>49</v>
      </c>
      <c r="AG69" s="22">
        <v>14</v>
      </c>
      <c r="AH69" s="22">
        <v>30</v>
      </c>
      <c r="AI69" s="22">
        <v>78</v>
      </c>
      <c r="AJ69" s="11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</row>
    <row r="70" spans="1:83" x14ac:dyDescent="0.25">
      <c r="A70" s="10">
        <v>65</v>
      </c>
      <c r="B70" s="22">
        <v>341433.4</v>
      </c>
      <c r="C70" s="22">
        <v>9569</v>
      </c>
      <c r="D70" s="22">
        <v>6993</v>
      </c>
      <c r="E70" s="11"/>
      <c r="F70" s="10">
        <v>65</v>
      </c>
      <c r="G70" s="22">
        <v>19695.2</v>
      </c>
      <c r="H70" s="22">
        <v>3437</v>
      </c>
      <c r="I70" s="22">
        <v>770</v>
      </c>
      <c r="J70" s="11"/>
      <c r="K70" s="17">
        <v>65</v>
      </c>
      <c r="L70" s="23">
        <v>5065.8999999999996</v>
      </c>
      <c r="M70" s="23">
        <v>3809.4</v>
      </c>
      <c r="N70" s="23">
        <v>3206.9</v>
      </c>
      <c r="O70" s="23">
        <v>2720.1</v>
      </c>
      <c r="P70" s="23">
        <v>2179.1</v>
      </c>
      <c r="Q70" s="23">
        <v>1675.5</v>
      </c>
      <c r="R70" s="23">
        <v>1359.4</v>
      </c>
      <c r="S70" s="23">
        <v>1128.3</v>
      </c>
      <c r="T70" s="23">
        <v>909.3</v>
      </c>
      <c r="U70" s="23">
        <v>708.8</v>
      </c>
      <c r="V70" s="23">
        <v>1806.9</v>
      </c>
      <c r="W70" s="11"/>
      <c r="X70" s="17">
        <v>65</v>
      </c>
      <c r="Y70" s="22">
        <v>2303</v>
      </c>
      <c r="Z70" s="22">
        <v>556</v>
      </c>
      <c r="AA70" s="22">
        <v>275</v>
      </c>
      <c r="AB70" s="22">
        <v>151</v>
      </c>
      <c r="AC70" s="22">
        <v>111</v>
      </c>
      <c r="AD70" s="22">
        <v>54</v>
      </c>
      <c r="AE70" s="22">
        <v>59</v>
      </c>
      <c r="AF70" s="22">
        <v>51</v>
      </c>
      <c r="AG70" s="22">
        <v>51</v>
      </c>
      <c r="AH70" s="22">
        <v>35</v>
      </c>
      <c r="AI70" s="22">
        <v>78</v>
      </c>
      <c r="AJ70" s="11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</row>
    <row r="71" spans="1:83" x14ac:dyDescent="0.25">
      <c r="A71" s="10">
        <v>66</v>
      </c>
      <c r="B71" s="22">
        <v>334511.7</v>
      </c>
      <c r="C71" s="22">
        <v>9531</v>
      </c>
      <c r="D71" s="22">
        <v>7444</v>
      </c>
      <c r="E71" s="11"/>
      <c r="F71" s="10">
        <v>66</v>
      </c>
      <c r="G71" s="22">
        <v>21140.6</v>
      </c>
      <c r="H71" s="22">
        <v>3478</v>
      </c>
      <c r="I71" s="22">
        <v>880</v>
      </c>
      <c r="J71" s="11"/>
      <c r="K71" s="17">
        <v>66</v>
      </c>
      <c r="L71" s="23">
        <v>5360.9</v>
      </c>
      <c r="M71" s="23">
        <v>4120.3999999999996</v>
      </c>
      <c r="N71" s="23">
        <v>3511.2</v>
      </c>
      <c r="O71" s="23">
        <v>2887.1</v>
      </c>
      <c r="P71" s="23">
        <v>2272.3000000000002</v>
      </c>
      <c r="Q71" s="23">
        <v>1788.8</v>
      </c>
      <c r="R71" s="23">
        <v>1449.3</v>
      </c>
      <c r="S71" s="23">
        <v>1192.2</v>
      </c>
      <c r="T71" s="23">
        <v>924.4</v>
      </c>
      <c r="U71" s="23">
        <v>701</v>
      </c>
      <c r="V71" s="23">
        <v>1711.4</v>
      </c>
      <c r="W71" s="11"/>
      <c r="X71" s="17">
        <v>66</v>
      </c>
      <c r="Y71" s="22">
        <v>2454</v>
      </c>
      <c r="Z71" s="22">
        <v>494</v>
      </c>
      <c r="AA71" s="22">
        <v>235</v>
      </c>
      <c r="AB71" s="22">
        <v>138</v>
      </c>
      <c r="AC71" s="22">
        <v>95</v>
      </c>
      <c r="AD71" s="22">
        <v>62</v>
      </c>
      <c r="AE71" s="22">
        <v>41</v>
      </c>
      <c r="AF71" s="22">
        <v>41</v>
      </c>
      <c r="AG71" s="22">
        <v>30</v>
      </c>
      <c r="AH71" s="22">
        <v>41</v>
      </c>
      <c r="AI71" s="22">
        <v>62</v>
      </c>
      <c r="AJ71" s="11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</row>
    <row r="72" spans="1:83" x14ac:dyDescent="0.25">
      <c r="A72" s="10">
        <v>67</v>
      </c>
      <c r="B72" s="22">
        <v>325576.7</v>
      </c>
      <c r="C72" s="22">
        <v>9861</v>
      </c>
      <c r="D72" s="22">
        <v>7298</v>
      </c>
      <c r="E72" s="11"/>
      <c r="F72" s="10">
        <v>67</v>
      </c>
      <c r="G72" s="22">
        <v>22648.3</v>
      </c>
      <c r="H72" s="22">
        <v>3640</v>
      </c>
      <c r="I72" s="22">
        <v>878</v>
      </c>
      <c r="J72" s="11"/>
      <c r="K72" s="17">
        <v>67</v>
      </c>
      <c r="L72" s="23">
        <v>5319.8</v>
      </c>
      <c r="M72" s="23">
        <v>4056.2</v>
      </c>
      <c r="N72" s="23">
        <v>3300.3</v>
      </c>
      <c r="O72" s="23">
        <v>2672.9</v>
      </c>
      <c r="P72" s="23">
        <v>2198.5</v>
      </c>
      <c r="Q72" s="23">
        <v>1718.9</v>
      </c>
      <c r="R72" s="23">
        <v>1382.9</v>
      </c>
      <c r="S72" s="23">
        <v>1161.2</v>
      </c>
      <c r="T72" s="23">
        <v>886.8</v>
      </c>
      <c r="U72" s="23">
        <v>686.8</v>
      </c>
      <c r="V72" s="23">
        <v>1530.4</v>
      </c>
      <c r="W72" s="11"/>
      <c r="X72" s="17">
        <v>67</v>
      </c>
      <c r="Y72" s="22">
        <v>2395</v>
      </c>
      <c r="Z72" s="22">
        <v>589</v>
      </c>
      <c r="AA72" s="22">
        <v>232</v>
      </c>
      <c r="AB72" s="22">
        <v>140</v>
      </c>
      <c r="AC72" s="22">
        <v>89</v>
      </c>
      <c r="AD72" s="22">
        <v>81</v>
      </c>
      <c r="AE72" s="22">
        <v>59</v>
      </c>
      <c r="AF72" s="22">
        <v>65</v>
      </c>
      <c r="AG72" s="22">
        <v>51</v>
      </c>
      <c r="AH72" s="22">
        <v>38</v>
      </c>
      <c r="AI72" s="22">
        <v>62</v>
      </c>
      <c r="AJ72" s="11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</row>
    <row r="73" spans="1:83" x14ac:dyDescent="0.25">
      <c r="A73" s="10">
        <v>68</v>
      </c>
      <c r="B73" s="22">
        <v>316296.40000000002</v>
      </c>
      <c r="C73" s="22">
        <v>9564</v>
      </c>
      <c r="D73" s="22">
        <v>7530</v>
      </c>
      <c r="E73" s="11"/>
      <c r="F73" s="10">
        <v>68</v>
      </c>
      <c r="G73" s="22">
        <v>23783.4</v>
      </c>
      <c r="H73" s="22">
        <v>3615</v>
      </c>
      <c r="I73" s="22">
        <v>991</v>
      </c>
      <c r="J73" s="11"/>
      <c r="K73" s="17">
        <v>68</v>
      </c>
      <c r="L73" s="23">
        <v>5443.6</v>
      </c>
      <c r="M73" s="23">
        <v>4204.8999999999996</v>
      </c>
      <c r="N73" s="23">
        <v>3555.4</v>
      </c>
      <c r="O73" s="23">
        <v>2982.3</v>
      </c>
      <c r="P73" s="23">
        <v>2377.1999999999998</v>
      </c>
      <c r="Q73" s="23">
        <v>1815.2</v>
      </c>
      <c r="R73" s="23">
        <v>1454.3</v>
      </c>
      <c r="S73" s="23">
        <v>1172.3</v>
      </c>
      <c r="T73" s="23">
        <v>886.9</v>
      </c>
      <c r="U73" s="23">
        <v>670</v>
      </c>
      <c r="V73" s="23">
        <v>1451.5</v>
      </c>
      <c r="W73" s="11"/>
      <c r="X73" s="17">
        <v>68</v>
      </c>
      <c r="Y73" s="22">
        <v>2489</v>
      </c>
      <c r="Z73" s="22">
        <v>543</v>
      </c>
      <c r="AA73" s="22">
        <v>240</v>
      </c>
      <c r="AB73" s="22">
        <v>119</v>
      </c>
      <c r="AC73" s="22">
        <v>86</v>
      </c>
      <c r="AD73" s="22">
        <v>78</v>
      </c>
      <c r="AE73" s="22">
        <v>59</v>
      </c>
      <c r="AF73" s="22">
        <v>41</v>
      </c>
      <c r="AG73" s="22">
        <v>41</v>
      </c>
      <c r="AH73" s="22">
        <v>43</v>
      </c>
      <c r="AI73" s="22">
        <v>68</v>
      </c>
      <c r="AJ73" s="11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</row>
    <row r="74" spans="1:83" x14ac:dyDescent="0.25">
      <c r="A74" s="10">
        <v>69</v>
      </c>
      <c r="B74" s="22">
        <v>304361.40000000002</v>
      </c>
      <c r="C74" s="22">
        <v>10066</v>
      </c>
      <c r="D74" s="22">
        <v>7582</v>
      </c>
      <c r="E74" s="11"/>
      <c r="F74" s="10">
        <v>69</v>
      </c>
      <c r="G74" s="22">
        <v>24546.400000000001</v>
      </c>
      <c r="H74" s="22">
        <v>3815</v>
      </c>
      <c r="I74" s="22">
        <v>1112</v>
      </c>
      <c r="J74" s="11"/>
      <c r="K74" s="17">
        <v>69</v>
      </c>
      <c r="L74" s="23">
        <v>5376.4</v>
      </c>
      <c r="M74" s="23">
        <v>4042.4</v>
      </c>
      <c r="N74" s="23">
        <v>3391.3</v>
      </c>
      <c r="O74" s="23">
        <v>2801.4</v>
      </c>
      <c r="P74" s="23">
        <v>2209.1999999999998</v>
      </c>
      <c r="Q74" s="23">
        <v>1666.6</v>
      </c>
      <c r="R74" s="23">
        <v>1336.9</v>
      </c>
      <c r="S74" s="23">
        <v>1068.4000000000001</v>
      </c>
      <c r="T74" s="23">
        <v>841.8</v>
      </c>
      <c r="U74" s="23">
        <v>626.29999999999995</v>
      </c>
      <c r="V74" s="23">
        <v>1266.8</v>
      </c>
      <c r="W74" s="11"/>
      <c r="X74" s="17">
        <v>69</v>
      </c>
      <c r="Y74" s="22">
        <v>2535</v>
      </c>
      <c r="Z74" s="22">
        <v>524</v>
      </c>
      <c r="AA74" s="22">
        <v>232</v>
      </c>
      <c r="AB74" s="22">
        <v>173</v>
      </c>
      <c r="AC74" s="22">
        <v>122</v>
      </c>
      <c r="AD74" s="22">
        <v>81</v>
      </c>
      <c r="AE74" s="22">
        <v>41</v>
      </c>
      <c r="AF74" s="22">
        <v>32</v>
      </c>
      <c r="AG74" s="22">
        <v>57</v>
      </c>
      <c r="AH74" s="22">
        <v>32</v>
      </c>
      <c r="AI74" s="22">
        <v>32</v>
      </c>
      <c r="AJ74" s="11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</row>
    <row r="75" spans="1:83" x14ac:dyDescent="0.25">
      <c r="A75" s="10">
        <v>70</v>
      </c>
      <c r="B75" s="22">
        <v>290717.8</v>
      </c>
      <c r="C75" s="22">
        <v>10009</v>
      </c>
      <c r="D75" s="22">
        <v>7252</v>
      </c>
      <c r="E75" s="11"/>
      <c r="F75" s="10">
        <v>70</v>
      </c>
      <c r="G75" s="22">
        <v>24805.3</v>
      </c>
      <c r="H75" s="22">
        <v>3742</v>
      </c>
      <c r="I75" s="22">
        <v>1161</v>
      </c>
      <c r="J75" s="11"/>
      <c r="K75" s="17">
        <v>70</v>
      </c>
      <c r="L75" s="23">
        <v>5118.3999999999996</v>
      </c>
      <c r="M75" s="23">
        <v>3869.8</v>
      </c>
      <c r="N75" s="23">
        <v>3224.2</v>
      </c>
      <c r="O75" s="23">
        <v>2723.9</v>
      </c>
      <c r="P75" s="23">
        <v>2203.8000000000002</v>
      </c>
      <c r="Q75" s="23">
        <v>1680.2</v>
      </c>
      <c r="R75" s="23">
        <v>1312.2</v>
      </c>
      <c r="S75" s="23">
        <v>1040.3</v>
      </c>
      <c r="T75" s="23">
        <v>795.5</v>
      </c>
      <c r="U75" s="23">
        <v>602.29999999999995</v>
      </c>
      <c r="V75" s="23">
        <v>1449.9</v>
      </c>
      <c r="W75" s="11"/>
      <c r="X75" s="17">
        <v>70</v>
      </c>
      <c r="Y75" s="22">
        <v>2495</v>
      </c>
      <c r="Z75" s="22">
        <v>502</v>
      </c>
      <c r="AA75" s="22">
        <v>235</v>
      </c>
      <c r="AB75" s="22">
        <v>119</v>
      </c>
      <c r="AC75" s="22">
        <v>108</v>
      </c>
      <c r="AD75" s="22">
        <v>89</v>
      </c>
      <c r="AE75" s="22">
        <v>78</v>
      </c>
      <c r="AF75" s="22">
        <v>62</v>
      </c>
      <c r="AG75" s="22">
        <v>49</v>
      </c>
      <c r="AH75" s="22">
        <v>24</v>
      </c>
      <c r="AI75" s="22">
        <v>41</v>
      </c>
      <c r="AJ75" s="11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</row>
    <row r="76" spans="1:83" x14ac:dyDescent="0.25">
      <c r="A76" s="10">
        <v>71</v>
      </c>
      <c r="B76" s="22">
        <v>277163.3</v>
      </c>
      <c r="C76" s="22">
        <v>10039</v>
      </c>
      <c r="D76" s="22">
        <v>7574</v>
      </c>
      <c r="E76" s="11"/>
      <c r="F76" s="10">
        <v>71</v>
      </c>
      <c r="G76" s="22">
        <v>25121</v>
      </c>
      <c r="H76" s="22">
        <v>3777</v>
      </c>
      <c r="I76" s="22">
        <v>1320</v>
      </c>
      <c r="J76" s="11"/>
      <c r="K76" s="17">
        <v>71</v>
      </c>
      <c r="L76" s="23">
        <v>5375.5</v>
      </c>
      <c r="M76" s="23">
        <v>4051.3</v>
      </c>
      <c r="N76" s="23">
        <v>3361.9</v>
      </c>
      <c r="O76" s="23">
        <v>2809.3</v>
      </c>
      <c r="P76" s="23">
        <v>2206</v>
      </c>
      <c r="Q76" s="23">
        <v>1679.1</v>
      </c>
      <c r="R76" s="23">
        <v>1320.3</v>
      </c>
      <c r="S76" s="23">
        <v>1069.2</v>
      </c>
      <c r="T76" s="23">
        <v>811.4</v>
      </c>
      <c r="U76" s="23">
        <v>574.1</v>
      </c>
      <c r="V76" s="23">
        <v>1128.5999999999999</v>
      </c>
      <c r="W76" s="11"/>
      <c r="X76" s="17">
        <v>71</v>
      </c>
      <c r="Y76" s="22">
        <v>2495</v>
      </c>
      <c r="Z76" s="22">
        <v>521</v>
      </c>
      <c r="AA76" s="22">
        <v>235</v>
      </c>
      <c r="AB76" s="22">
        <v>149</v>
      </c>
      <c r="AC76" s="22">
        <v>100</v>
      </c>
      <c r="AD76" s="22">
        <v>103</v>
      </c>
      <c r="AE76" s="22">
        <v>54</v>
      </c>
      <c r="AF76" s="22">
        <v>43</v>
      </c>
      <c r="AG76" s="22">
        <v>35</v>
      </c>
      <c r="AH76" s="22">
        <v>30</v>
      </c>
      <c r="AI76" s="22">
        <v>54</v>
      </c>
      <c r="AJ76" s="11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</row>
    <row r="77" spans="1:83" x14ac:dyDescent="0.25">
      <c r="A77" s="10">
        <v>72</v>
      </c>
      <c r="B77" s="22">
        <v>263187.3</v>
      </c>
      <c r="C77" s="22">
        <v>10617</v>
      </c>
      <c r="D77" s="22">
        <v>7317</v>
      </c>
      <c r="E77" s="11"/>
      <c r="F77" s="10">
        <v>72</v>
      </c>
      <c r="G77" s="22">
        <v>25372.5</v>
      </c>
      <c r="H77" s="22">
        <v>3656</v>
      </c>
      <c r="I77" s="22">
        <v>1280</v>
      </c>
      <c r="J77" s="11"/>
      <c r="K77" s="17">
        <v>72</v>
      </c>
      <c r="L77" s="23">
        <v>5185.3999999999996</v>
      </c>
      <c r="M77" s="23">
        <v>3984.6</v>
      </c>
      <c r="N77" s="23">
        <v>3286.1</v>
      </c>
      <c r="O77" s="23">
        <v>2687.5</v>
      </c>
      <c r="P77" s="23">
        <v>2125.1999999999998</v>
      </c>
      <c r="Q77" s="23">
        <v>1655</v>
      </c>
      <c r="R77" s="23">
        <v>1286.4000000000001</v>
      </c>
      <c r="S77" s="23">
        <v>997.7</v>
      </c>
      <c r="T77" s="23">
        <v>732</v>
      </c>
      <c r="U77" s="23">
        <v>540.20000000000005</v>
      </c>
      <c r="V77" s="23">
        <v>1090.2</v>
      </c>
      <c r="W77" s="11"/>
      <c r="X77" s="17">
        <v>72</v>
      </c>
      <c r="Y77" s="22">
        <v>2398</v>
      </c>
      <c r="Z77" s="22">
        <v>513</v>
      </c>
      <c r="AA77" s="22">
        <v>208</v>
      </c>
      <c r="AB77" s="22">
        <v>140</v>
      </c>
      <c r="AC77" s="22">
        <v>111</v>
      </c>
      <c r="AD77" s="22">
        <v>97</v>
      </c>
      <c r="AE77" s="22">
        <v>68</v>
      </c>
      <c r="AF77" s="22">
        <v>32</v>
      </c>
      <c r="AG77" s="22">
        <v>32</v>
      </c>
      <c r="AH77" s="22">
        <v>27</v>
      </c>
      <c r="AI77" s="22">
        <v>38</v>
      </c>
      <c r="AJ77" s="11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</row>
    <row r="78" spans="1:83" x14ac:dyDescent="0.25">
      <c r="A78" s="10">
        <v>73</v>
      </c>
      <c r="B78" s="22">
        <v>248420.2</v>
      </c>
      <c r="C78" s="22">
        <v>10701</v>
      </c>
      <c r="D78" s="22">
        <v>7223</v>
      </c>
      <c r="E78" s="11"/>
      <c r="F78" s="10">
        <v>73</v>
      </c>
      <c r="G78" s="22">
        <v>25448.400000000001</v>
      </c>
      <c r="H78" s="22">
        <v>3664</v>
      </c>
      <c r="I78" s="22">
        <v>1385</v>
      </c>
      <c r="J78" s="11"/>
      <c r="K78" s="17">
        <v>73</v>
      </c>
      <c r="L78" s="23">
        <v>5134.3</v>
      </c>
      <c r="M78" s="23">
        <v>3999.6</v>
      </c>
      <c r="N78" s="23">
        <v>3316.3</v>
      </c>
      <c r="O78" s="23">
        <v>2688.9</v>
      </c>
      <c r="P78" s="23">
        <v>2134.1</v>
      </c>
      <c r="Q78" s="23">
        <v>1593.3</v>
      </c>
      <c r="R78" s="23">
        <v>1198</v>
      </c>
      <c r="S78" s="23">
        <v>906.8</v>
      </c>
      <c r="T78" s="23">
        <v>646.5</v>
      </c>
      <c r="U78" s="23">
        <v>428</v>
      </c>
      <c r="V78" s="23">
        <v>782</v>
      </c>
      <c r="W78" s="11"/>
      <c r="X78" s="17">
        <v>73</v>
      </c>
      <c r="Y78" s="22">
        <v>2408</v>
      </c>
      <c r="Z78" s="22">
        <v>491</v>
      </c>
      <c r="AA78" s="22">
        <v>216</v>
      </c>
      <c r="AB78" s="22">
        <v>167</v>
      </c>
      <c r="AC78" s="22">
        <v>89</v>
      </c>
      <c r="AD78" s="22">
        <v>68</v>
      </c>
      <c r="AE78" s="22">
        <v>68</v>
      </c>
      <c r="AF78" s="22">
        <v>32</v>
      </c>
      <c r="AG78" s="22">
        <v>54</v>
      </c>
      <c r="AH78" s="22">
        <v>22</v>
      </c>
      <c r="AI78" s="22">
        <v>35</v>
      </c>
      <c r="AJ78" s="11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</row>
    <row r="79" spans="1:83" x14ac:dyDescent="0.25">
      <c r="A79" s="10">
        <v>74</v>
      </c>
      <c r="B79" s="22">
        <v>232710.5</v>
      </c>
      <c r="C79" s="22">
        <v>10614</v>
      </c>
      <c r="D79" s="22">
        <v>6942</v>
      </c>
      <c r="E79" s="11"/>
      <c r="F79" s="10">
        <v>74</v>
      </c>
      <c r="G79" s="22">
        <v>25074.400000000001</v>
      </c>
      <c r="H79" s="22">
        <v>3791</v>
      </c>
      <c r="I79" s="22">
        <v>1415</v>
      </c>
      <c r="J79" s="11"/>
      <c r="K79" s="17">
        <v>74</v>
      </c>
      <c r="L79" s="23">
        <v>4647.1000000000004</v>
      </c>
      <c r="M79" s="23">
        <v>3513</v>
      </c>
      <c r="N79" s="23">
        <v>2852.9</v>
      </c>
      <c r="O79" s="23">
        <v>2359.4</v>
      </c>
      <c r="P79" s="23">
        <v>1839.5</v>
      </c>
      <c r="Q79" s="23">
        <v>1366.6</v>
      </c>
      <c r="R79" s="23">
        <v>1079.8</v>
      </c>
      <c r="S79" s="23">
        <v>856.8</v>
      </c>
      <c r="T79" s="23">
        <v>612.29999999999995</v>
      </c>
      <c r="U79" s="23">
        <v>413.3</v>
      </c>
      <c r="V79" s="23">
        <v>825.9</v>
      </c>
      <c r="W79" s="11"/>
      <c r="X79" s="17">
        <v>74</v>
      </c>
      <c r="Y79" s="22">
        <v>2476</v>
      </c>
      <c r="Z79" s="22">
        <v>440</v>
      </c>
      <c r="AA79" s="22">
        <v>232</v>
      </c>
      <c r="AB79" s="22">
        <v>135</v>
      </c>
      <c r="AC79" s="22">
        <v>70</v>
      </c>
      <c r="AD79" s="22">
        <v>73</v>
      </c>
      <c r="AE79" s="22">
        <v>43</v>
      </c>
      <c r="AF79" s="22">
        <v>38</v>
      </c>
      <c r="AG79" s="22">
        <v>35</v>
      </c>
      <c r="AH79" s="22">
        <v>16</v>
      </c>
      <c r="AI79" s="22">
        <v>35</v>
      </c>
      <c r="AJ79" s="11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</row>
    <row r="80" spans="1:83" x14ac:dyDescent="0.25">
      <c r="A80" s="10">
        <v>75</v>
      </c>
      <c r="B80" s="22">
        <v>214590.7</v>
      </c>
      <c r="C80" s="22">
        <v>10884</v>
      </c>
      <c r="D80" s="22">
        <v>6134</v>
      </c>
      <c r="E80" s="11"/>
      <c r="F80" s="10">
        <v>75</v>
      </c>
      <c r="G80" s="22">
        <v>24161.200000000001</v>
      </c>
      <c r="H80" s="22">
        <v>3661</v>
      </c>
      <c r="I80" s="22">
        <v>1393</v>
      </c>
      <c r="J80" s="11"/>
      <c r="K80" s="17">
        <v>75</v>
      </c>
      <c r="L80" s="23">
        <v>4046.6</v>
      </c>
      <c r="M80" s="23">
        <v>3028.4</v>
      </c>
      <c r="N80" s="23">
        <v>2471.9</v>
      </c>
      <c r="O80" s="23">
        <v>2039.5</v>
      </c>
      <c r="P80" s="23">
        <v>1609.1</v>
      </c>
      <c r="Q80" s="23">
        <v>1233.4000000000001</v>
      </c>
      <c r="R80" s="23">
        <v>915.5</v>
      </c>
      <c r="S80" s="23">
        <v>654.70000000000005</v>
      </c>
      <c r="T80" s="23">
        <v>448.9</v>
      </c>
      <c r="U80" s="23">
        <v>322.5</v>
      </c>
      <c r="V80" s="23">
        <v>529.79999999999995</v>
      </c>
      <c r="W80" s="11"/>
      <c r="X80" s="17">
        <v>75</v>
      </c>
      <c r="Y80" s="22">
        <v>2265</v>
      </c>
      <c r="Z80" s="22">
        <v>370</v>
      </c>
      <c r="AA80" s="22">
        <v>227</v>
      </c>
      <c r="AB80" s="22">
        <v>149</v>
      </c>
      <c r="AC80" s="22">
        <v>70</v>
      </c>
      <c r="AD80" s="22">
        <v>62</v>
      </c>
      <c r="AE80" s="22">
        <v>57</v>
      </c>
      <c r="AF80" s="22">
        <v>35</v>
      </c>
      <c r="AG80" s="22">
        <v>11</v>
      </c>
      <c r="AH80" s="22">
        <v>5</v>
      </c>
      <c r="AI80" s="22">
        <v>32</v>
      </c>
      <c r="AJ80" s="11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</row>
    <row r="81" spans="1:83" x14ac:dyDescent="0.25">
      <c r="A81" s="10">
        <v>76</v>
      </c>
      <c r="B81" s="22">
        <v>195358.2</v>
      </c>
      <c r="C81" s="22">
        <v>10431</v>
      </c>
      <c r="D81" s="22">
        <v>5481</v>
      </c>
      <c r="E81" s="11"/>
      <c r="F81" s="10">
        <v>76</v>
      </c>
      <c r="G81" s="22">
        <v>22523</v>
      </c>
      <c r="H81" s="22">
        <v>3353</v>
      </c>
      <c r="I81" s="22">
        <v>1526</v>
      </c>
      <c r="J81" s="11"/>
      <c r="K81" s="17">
        <v>76</v>
      </c>
      <c r="L81" s="23">
        <v>3568.3</v>
      </c>
      <c r="M81" s="23">
        <v>2623.6</v>
      </c>
      <c r="N81" s="23">
        <v>2172</v>
      </c>
      <c r="O81" s="23">
        <v>1797.7</v>
      </c>
      <c r="P81" s="23">
        <v>1413.6</v>
      </c>
      <c r="Q81" s="23">
        <v>1110.2</v>
      </c>
      <c r="R81" s="23">
        <v>833.9</v>
      </c>
      <c r="S81" s="23">
        <v>620.70000000000005</v>
      </c>
      <c r="T81" s="23">
        <v>419.4</v>
      </c>
      <c r="U81" s="23">
        <v>262.60000000000002</v>
      </c>
      <c r="V81" s="23">
        <v>394.5</v>
      </c>
      <c r="W81" s="11"/>
      <c r="X81" s="17">
        <v>76</v>
      </c>
      <c r="Y81" s="22">
        <v>2160</v>
      </c>
      <c r="Z81" s="22">
        <v>365</v>
      </c>
      <c r="AA81" s="22">
        <v>205</v>
      </c>
      <c r="AB81" s="22">
        <v>130</v>
      </c>
      <c r="AC81" s="22">
        <v>81</v>
      </c>
      <c r="AD81" s="22">
        <v>51</v>
      </c>
      <c r="AE81" s="22">
        <v>46</v>
      </c>
      <c r="AF81" s="22">
        <v>35</v>
      </c>
      <c r="AG81" s="22">
        <v>24</v>
      </c>
      <c r="AH81" s="22">
        <v>16</v>
      </c>
      <c r="AI81" s="22">
        <v>24</v>
      </c>
      <c r="AJ81" s="11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</row>
    <row r="82" spans="1:83" x14ac:dyDescent="0.25">
      <c r="A82" s="10">
        <v>77</v>
      </c>
      <c r="B82" s="22">
        <v>177053.2</v>
      </c>
      <c r="C82" s="22">
        <v>10433</v>
      </c>
      <c r="D82" s="22">
        <v>5100</v>
      </c>
      <c r="E82" s="11"/>
      <c r="F82" s="10">
        <v>77</v>
      </c>
      <c r="G82" s="22">
        <v>21004.7</v>
      </c>
      <c r="H82" s="22">
        <v>3351</v>
      </c>
      <c r="I82" s="22">
        <v>1399</v>
      </c>
      <c r="J82" s="11"/>
      <c r="K82" s="17">
        <v>77</v>
      </c>
      <c r="L82" s="23">
        <v>3276.3</v>
      </c>
      <c r="M82" s="23">
        <v>2379.1999999999998</v>
      </c>
      <c r="N82" s="23">
        <v>1925.5</v>
      </c>
      <c r="O82" s="23">
        <v>1596.8</v>
      </c>
      <c r="P82" s="23">
        <v>1230.3</v>
      </c>
      <c r="Q82" s="23">
        <v>932.6</v>
      </c>
      <c r="R82" s="23">
        <v>658</v>
      </c>
      <c r="S82" s="23">
        <v>464.1</v>
      </c>
      <c r="T82" s="23">
        <v>307.7</v>
      </c>
      <c r="U82" s="23">
        <v>196.7</v>
      </c>
      <c r="V82" s="23">
        <v>238.4</v>
      </c>
      <c r="W82" s="11"/>
      <c r="X82" s="17">
        <v>77</v>
      </c>
      <c r="Y82" s="22">
        <v>2090</v>
      </c>
      <c r="Z82" s="22">
        <v>375</v>
      </c>
      <c r="AA82" s="22">
        <v>184</v>
      </c>
      <c r="AB82" s="22">
        <v>135</v>
      </c>
      <c r="AC82" s="22">
        <v>81</v>
      </c>
      <c r="AD82" s="22">
        <v>70</v>
      </c>
      <c r="AE82" s="22">
        <v>41</v>
      </c>
      <c r="AF82" s="22">
        <v>19</v>
      </c>
      <c r="AG82" s="22">
        <v>5</v>
      </c>
      <c r="AH82" s="22">
        <v>19</v>
      </c>
      <c r="AI82" s="22">
        <v>27</v>
      </c>
      <c r="AJ82" s="11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</row>
    <row r="83" spans="1:83" x14ac:dyDescent="0.25">
      <c r="A83" s="10">
        <v>78</v>
      </c>
      <c r="B83" s="22">
        <v>159472.79999999999</v>
      </c>
      <c r="C83" s="22">
        <v>10233</v>
      </c>
      <c r="D83" s="22">
        <v>4612</v>
      </c>
      <c r="E83" s="11"/>
      <c r="F83" s="10">
        <v>78</v>
      </c>
      <c r="G83" s="22">
        <v>19402</v>
      </c>
      <c r="H83" s="22">
        <v>3070</v>
      </c>
      <c r="I83" s="22">
        <v>1393</v>
      </c>
      <c r="J83" s="11"/>
      <c r="K83" s="17">
        <v>78</v>
      </c>
      <c r="L83" s="23">
        <v>2850.2</v>
      </c>
      <c r="M83" s="23">
        <v>2014.7</v>
      </c>
      <c r="N83" s="23">
        <v>1612.2</v>
      </c>
      <c r="O83" s="23">
        <v>1254.7</v>
      </c>
      <c r="P83" s="23">
        <v>964.1</v>
      </c>
      <c r="Q83" s="23">
        <v>711.8</v>
      </c>
      <c r="R83" s="23">
        <v>516.5</v>
      </c>
      <c r="S83" s="23">
        <v>378.8</v>
      </c>
      <c r="T83" s="23">
        <v>272.89999999999998</v>
      </c>
      <c r="U83" s="23">
        <v>200</v>
      </c>
      <c r="V83" s="23">
        <v>249.9</v>
      </c>
      <c r="W83" s="11"/>
      <c r="X83" s="17">
        <v>78</v>
      </c>
      <c r="Y83" s="22">
        <v>1912</v>
      </c>
      <c r="Z83" s="22">
        <v>329</v>
      </c>
      <c r="AA83" s="22">
        <v>149</v>
      </c>
      <c r="AB83" s="22">
        <v>111</v>
      </c>
      <c r="AC83" s="22">
        <v>59</v>
      </c>
      <c r="AD83" s="22">
        <v>35</v>
      </c>
      <c r="AE83" s="22">
        <v>32</v>
      </c>
      <c r="AF83" s="22">
        <v>19</v>
      </c>
      <c r="AG83" s="22">
        <v>11</v>
      </c>
      <c r="AH83" s="22">
        <v>3</v>
      </c>
      <c r="AI83" s="22">
        <v>8</v>
      </c>
      <c r="AJ83" s="11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</row>
    <row r="84" spans="1:83" x14ac:dyDescent="0.25">
      <c r="A84" s="10">
        <v>79</v>
      </c>
      <c r="B84" s="22">
        <v>141873.1</v>
      </c>
      <c r="C84" s="22">
        <v>10115</v>
      </c>
      <c r="D84" s="22">
        <v>4109</v>
      </c>
      <c r="E84" s="11"/>
      <c r="F84" s="10">
        <v>79</v>
      </c>
      <c r="G84" s="22">
        <v>17491.5</v>
      </c>
      <c r="H84" s="22">
        <v>2832</v>
      </c>
      <c r="I84" s="22">
        <v>1493</v>
      </c>
      <c r="J84" s="11"/>
      <c r="K84" s="17">
        <v>79</v>
      </c>
      <c r="L84" s="23">
        <v>2576.6999999999998</v>
      </c>
      <c r="M84" s="23">
        <v>1810.1</v>
      </c>
      <c r="N84" s="23">
        <v>1411.9</v>
      </c>
      <c r="O84" s="23">
        <v>1112.2</v>
      </c>
      <c r="P84" s="23">
        <v>833.9</v>
      </c>
      <c r="Q84" s="23">
        <v>564.6</v>
      </c>
      <c r="R84" s="23">
        <v>418.3</v>
      </c>
      <c r="S84" s="23">
        <v>280.60000000000002</v>
      </c>
      <c r="T84" s="23">
        <v>191.5</v>
      </c>
      <c r="U84" s="23">
        <v>135.6</v>
      </c>
      <c r="V84" s="23">
        <v>187.4</v>
      </c>
      <c r="W84" s="11"/>
      <c r="X84" s="17">
        <v>79</v>
      </c>
      <c r="Y84" s="22">
        <v>1682</v>
      </c>
      <c r="Z84" s="22">
        <v>267</v>
      </c>
      <c r="AA84" s="22">
        <v>135</v>
      </c>
      <c r="AB84" s="22">
        <v>51</v>
      </c>
      <c r="AC84" s="22">
        <v>78</v>
      </c>
      <c r="AD84" s="22">
        <v>41</v>
      </c>
      <c r="AE84" s="22">
        <v>32</v>
      </c>
      <c r="AF84" s="22">
        <v>27</v>
      </c>
      <c r="AG84" s="22">
        <v>5</v>
      </c>
      <c r="AH84" s="22">
        <v>5</v>
      </c>
      <c r="AI84" s="22">
        <v>8</v>
      </c>
      <c r="AJ84" s="11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</row>
    <row r="85" spans="1:83" x14ac:dyDescent="0.25">
      <c r="A85" s="10">
        <v>80</v>
      </c>
      <c r="B85" s="22">
        <v>123684</v>
      </c>
      <c r="C85" s="22">
        <v>9815</v>
      </c>
      <c r="D85" s="22">
        <v>3694</v>
      </c>
      <c r="E85" s="11"/>
      <c r="F85" s="10">
        <v>80</v>
      </c>
      <c r="G85" s="22">
        <v>15580.1</v>
      </c>
      <c r="H85" s="22">
        <v>2527</v>
      </c>
      <c r="I85" s="22">
        <v>1391</v>
      </c>
      <c r="J85" s="11"/>
      <c r="K85" s="17">
        <v>80</v>
      </c>
      <c r="L85" s="23">
        <v>2179.6999999999998</v>
      </c>
      <c r="M85" s="23">
        <v>1548.5</v>
      </c>
      <c r="N85" s="23">
        <v>1185</v>
      </c>
      <c r="O85" s="23">
        <v>852.5</v>
      </c>
      <c r="P85" s="23">
        <v>622.70000000000005</v>
      </c>
      <c r="Q85" s="23">
        <v>468</v>
      </c>
      <c r="R85" s="23">
        <v>358.3</v>
      </c>
      <c r="S85" s="23">
        <v>273.39999999999998</v>
      </c>
      <c r="T85" s="23">
        <v>176</v>
      </c>
      <c r="U85" s="23">
        <v>124</v>
      </c>
      <c r="V85" s="23">
        <v>162.9</v>
      </c>
      <c r="W85" s="11"/>
      <c r="X85" s="17">
        <v>80</v>
      </c>
      <c r="Y85" s="22">
        <v>1472</v>
      </c>
      <c r="Z85" s="22">
        <v>238</v>
      </c>
      <c r="AA85" s="22">
        <v>132</v>
      </c>
      <c r="AB85" s="22">
        <v>84</v>
      </c>
      <c r="AC85" s="22">
        <v>35</v>
      </c>
      <c r="AD85" s="22">
        <v>30</v>
      </c>
      <c r="AE85" s="22">
        <v>30</v>
      </c>
      <c r="AF85" s="22">
        <v>14</v>
      </c>
      <c r="AG85" s="22">
        <v>11</v>
      </c>
      <c r="AH85" s="22">
        <v>8</v>
      </c>
      <c r="AI85" s="22">
        <v>5</v>
      </c>
      <c r="AJ85" s="11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</row>
    <row r="86" spans="1:83" x14ac:dyDescent="0.25">
      <c r="A86" s="10">
        <v>81</v>
      </c>
      <c r="B86" s="22">
        <v>106587.6</v>
      </c>
      <c r="C86" s="22">
        <v>9426</v>
      </c>
      <c r="D86" s="22">
        <v>3175</v>
      </c>
      <c r="E86" s="11"/>
      <c r="F86" s="10">
        <v>81</v>
      </c>
      <c r="G86" s="22">
        <v>13648.7</v>
      </c>
      <c r="H86" s="22">
        <v>2249</v>
      </c>
      <c r="I86" s="22">
        <v>1285</v>
      </c>
      <c r="J86" s="11"/>
      <c r="K86" s="17">
        <v>81</v>
      </c>
      <c r="L86" s="23">
        <v>1840.1</v>
      </c>
      <c r="M86" s="23">
        <v>1230.4000000000001</v>
      </c>
      <c r="N86" s="23">
        <v>905.8</v>
      </c>
      <c r="O86" s="23">
        <v>654</v>
      </c>
      <c r="P86" s="23">
        <v>474</v>
      </c>
      <c r="Q86" s="23">
        <v>375.6</v>
      </c>
      <c r="R86" s="23">
        <v>293.8</v>
      </c>
      <c r="S86" s="23">
        <v>200.6</v>
      </c>
      <c r="T86" s="23">
        <v>113.7</v>
      </c>
      <c r="U86" s="23">
        <v>66.099999999999994</v>
      </c>
      <c r="V86" s="23">
        <v>139.9</v>
      </c>
      <c r="W86" s="11"/>
      <c r="X86" s="17">
        <v>81</v>
      </c>
      <c r="Y86" s="22">
        <v>1385</v>
      </c>
      <c r="Z86" s="22">
        <v>189</v>
      </c>
      <c r="AA86" s="22">
        <v>124</v>
      </c>
      <c r="AB86" s="22">
        <v>59</v>
      </c>
      <c r="AC86" s="22">
        <v>22</v>
      </c>
      <c r="AD86" s="22">
        <v>22</v>
      </c>
      <c r="AE86" s="22">
        <v>24</v>
      </c>
      <c r="AF86" s="22">
        <v>19</v>
      </c>
      <c r="AG86" s="22">
        <v>11</v>
      </c>
      <c r="AH86" s="22">
        <v>5</v>
      </c>
      <c r="AI86" s="22">
        <v>5</v>
      </c>
      <c r="AJ86" s="11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</row>
    <row r="87" spans="1:83" x14ac:dyDescent="0.25">
      <c r="A87" s="10">
        <v>82</v>
      </c>
      <c r="B87" s="22">
        <v>89744.4</v>
      </c>
      <c r="C87" s="22">
        <v>8924</v>
      </c>
      <c r="D87" s="22">
        <v>2676</v>
      </c>
      <c r="E87" s="11"/>
      <c r="F87" s="10">
        <v>82</v>
      </c>
      <c r="G87" s="22">
        <v>11690.1</v>
      </c>
      <c r="H87" s="22">
        <v>2117</v>
      </c>
      <c r="I87" s="22">
        <v>1183</v>
      </c>
      <c r="J87" s="11"/>
      <c r="K87" s="17">
        <v>82</v>
      </c>
      <c r="L87" s="23">
        <v>1409.1</v>
      </c>
      <c r="M87" s="23">
        <v>881.8</v>
      </c>
      <c r="N87" s="23">
        <v>615.4</v>
      </c>
      <c r="O87" s="23">
        <v>473</v>
      </c>
      <c r="P87" s="23">
        <v>349</v>
      </c>
      <c r="Q87" s="23">
        <v>256.2</v>
      </c>
      <c r="R87" s="23">
        <v>191.2</v>
      </c>
      <c r="S87" s="23">
        <v>146.4</v>
      </c>
      <c r="T87" s="23">
        <v>117.9</v>
      </c>
      <c r="U87" s="23">
        <v>72</v>
      </c>
      <c r="V87" s="23">
        <v>113.2</v>
      </c>
      <c r="W87" s="11"/>
      <c r="X87" s="17">
        <v>82</v>
      </c>
      <c r="Y87" s="22">
        <v>1288</v>
      </c>
      <c r="Z87" s="22">
        <v>184</v>
      </c>
      <c r="AA87" s="22">
        <v>62</v>
      </c>
      <c r="AB87" s="22">
        <v>35</v>
      </c>
      <c r="AC87" s="22">
        <v>24</v>
      </c>
      <c r="AD87" s="22">
        <v>19</v>
      </c>
      <c r="AE87" s="22">
        <v>8</v>
      </c>
      <c r="AF87" s="22">
        <v>3</v>
      </c>
      <c r="AG87" s="22">
        <v>5</v>
      </c>
      <c r="AH87" s="22">
        <v>5</v>
      </c>
      <c r="AI87" s="22">
        <v>11</v>
      </c>
      <c r="AJ87" s="11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</row>
    <row r="88" spans="1:83" x14ac:dyDescent="0.25">
      <c r="A88" s="10">
        <v>83</v>
      </c>
      <c r="B88" s="22">
        <v>73898.100000000006</v>
      </c>
      <c r="C88" s="22">
        <v>8160</v>
      </c>
      <c r="D88" s="22">
        <v>1985</v>
      </c>
      <c r="E88" s="11"/>
      <c r="F88" s="10">
        <v>83</v>
      </c>
      <c r="G88" s="22">
        <v>9585.7000000000007</v>
      </c>
      <c r="H88" s="22">
        <v>1555</v>
      </c>
      <c r="I88" s="22">
        <v>945</v>
      </c>
      <c r="J88" s="11"/>
      <c r="K88" s="17">
        <v>83</v>
      </c>
      <c r="L88" s="23">
        <v>1130.5</v>
      </c>
      <c r="M88" s="23">
        <v>746.3</v>
      </c>
      <c r="N88" s="23">
        <v>555.29999999999995</v>
      </c>
      <c r="O88" s="23">
        <v>425</v>
      </c>
      <c r="P88" s="23">
        <v>317.60000000000002</v>
      </c>
      <c r="Q88" s="23">
        <v>238.5</v>
      </c>
      <c r="R88" s="23">
        <v>155.5</v>
      </c>
      <c r="S88" s="23">
        <v>88.8</v>
      </c>
      <c r="T88" s="23">
        <v>47.4</v>
      </c>
      <c r="U88" s="23">
        <v>33.299999999999997</v>
      </c>
      <c r="V88" s="23">
        <v>48.4</v>
      </c>
      <c r="W88" s="11"/>
      <c r="X88" s="17">
        <v>83</v>
      </c>
      <c r="Y88" s="22">
        <v>832</v>
      </c>
      <c r="Z88" s="22">
        <v>113</v>
      </c>
      <c r="AA88" s="22">
        <v>62</v>
      </c>
      <c r="AB88" s="22">
        <v>41</v>
      </c>
      <c r="AC88" s="22">
        <v>16</v>
      </c>
      <c r="AD88" s="22">
        <v>24</v>
      </c>
      <c r="AE88" s="22">
        <v>16</v>
      </c>
      <c r="AF88" s="22">
        <v>8</v>
      </c>
      <c r="AG88" s="22">
        <v>0</v>
      </c>
      <c r="AH88" s="22">
        <v>3</v>
      </c>
      <c r="AI88" s="22">
        <v>3</v>
      </c>
      <c r="AJ88" s="11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</row>
    <row r="89" spans="1:83" x14ac:dyDescent="0.25">
      <c r="A89" s="10">
        <v>84</v>
      </c>
      <c r="B89" s="22">
        <v>59524.5</v>
      </c>
      <c r="C89" s="22">
        <v>7239</v>
      </c>
      <c r="D89" s="22">
        <v>1704</v>
      </c>
      <c r="E89" s="11"/>
      <c r="F89" s="10">
        <v>84</v>
      </c>
      <c r="G89" s="22">
        <v>7599.1</v>
      </c>
      <c r="H89" s="22">
        <v>1347</v>
      </c>
      <c r="I89" s="22">
        <v>988</v>
      </c>
      <c r="J89" s="11"/>
      <c r="K89" s="17">
        <v>84</v>
      </c>
      <c r="L89" s="23">
        <v>898.5</v>
      </c>
      <c r="M89" s="23">
        <v>592</v>
      </c>
      <c r="N89" s="23">
        <v>416.3</v>
      </c>
      <c r="O89" s="23">
        <v>304</v>
      </c>
      <c r="P89" s="23">
        <v>243.3</v>
      </c>
      <c r="Q89" s="23">
        <v>179.5</v>
      </c>
      <c r="R89" s="23">
        <v>113.6</v>
      </c>
      <c r="S89" s="23">
        <v>58.3</v>
      </c>
      <c r="T89" s="23">
        <v>27.4</v>
      </c>
      <c r="U89" s="23">
        <v>18.7</v>
      </c>
      <c r="V89" s="23">
        <v>26.2</v>
      </c>
      <c r="W89" s="11"/>
      <c r="X89" s="17">
        <v>84</v>
      </c>
      <c r="Y89" s="22">
        <v>794</v>
      </c>
      <c r="Z89" s="22">
        <v>105</v>
      </c>
      <c r="AA89" s="22">
        <v>68</v>
      </c>
      <c r="AB89" s="22">
        <v>19</v>
      </c>
      <c r="AC89" s="22">
        <v>16</v>
      </c>
      <c r="AD89" s="22">
        <v>8</v>
      </c>
      <c r="AE89" s="22">
        <v>11</v>
      </c>
      <c r="AF89" s="22">
        <v>3</v>
      </c>
      <c r="AG89" s="22">
        <v>5</v>
      </c>
      <c r="AH89" s="22">
        <v>3</v>
      </c>
      <c r="AI89" s="22">
        <v>3</v>
      </c>
      <c r="AJ89" s="11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</row>
    <row r="90" spans="1:83" x14ac:dyDescent="0.25">
      <c r="A90" s="10">
        <v>85</v>
      </c>
      <c r="B90" s="22">
        <v>47910.9</v>
      </c>
      <c r="C90" s="22">
        <v>6372</v>
      </c>
      <c r="D90" s="22">
        <v>1504</v>
      </c>
      <c r="E90" s="11"/>
      <c r="F90" s="10">
        <v>85</v>
      </c>
      <c r="G90" s="22">
        <v>6132.8</v>
      </c>
      <c r="H90" s="22">
        <v>1139</v>
      </c>
      <c r="I90" s="22">
        <v>761</v>
      </c>
      <c r="J90" s="11"/>
      <c r="K90" s="17">
        <v>85</v>
      </c>
      <c r="L90" s="23">
        <v>777.3</v>
      </c>
      <c r="M90" s="23">
        <v>546.70000000000005</v>
      </c>
      <c r="N90" s="23">
        <v>405.7</v>
      </c>
      <c r="O90" s="23">
        <v>302.39999999999998</v>
      </c>
      <c r="P90" s="23">
        <v>198.9</v>
      </c>
      <c r="Q90" s="23">
        <v>130.30000000000001</v>
      </c>
      <c r="R90" s="23">
        <v>90</v>
      </c>
      <c r="S90" s="23">
        <v>68.900000000000006</v>
      </c>
      <c r="T90" s="23">
        <v>47.8</v>
      </c>
      <c r="U90" s="23">
        <v>35.299999999999997</v>
      </c>
      <c r="V90" s="23">
        <v>52.5</v>
      </c>
      <c r="W90" s="11"/>
      <c r="X90" s="17">
        <v>85</v>
      </c>
      <c r="Y90" s="22">
        <v>729</v>
      </c>
      <c r="Z90" s="22">
        <v>100</v>
      </c>
      <c r="AA90" s="22">
        <v>43</v>
      </c>
      <c r="AB90" s="22">
        <v>38</v>
      </c>
      <c r="AC90" s="22">
        <v>24</v>
      </c>
      <c r="AD90" s="22">
        <v>8</v>
      </c>
      <c r="AE90" s="22">
        <v>8</v>
      </c>
      <c r="AF90" s="22">
        <v>0</v>
      </c>
      <c r="AG90" s="22">
        <v>0</v>
      </c>
      <c r="AH90" s="22">
        <v>0</v>
      </c>
      <c r="AI90" s="22">
        <v>0</v>
      </c>
      <c r="AJ90" s="11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</row>
    <row r="91" spans="1:83" x14ac:dyDescent="0.25">
      <c r="A91" s="10">
        <v>86</v>
      </c>
      <c r="B91" s="22">
        <v>39267.5</v>
      </c>
      <c r="C91" s="22">
        <v>5373</v>
      </c>
      <c r="D91" s="22">
        <v>1040</v>
      </c>
      <c r="E91" s="11"/>
      <c r="F91" s="10">
        <v>86</v>
      </c>
      <c r="G91" s="22">
        <v>4902.8</v>
      </c>
      <c r="H91" s="22">
        <v>959</v>
      </c>
      <c r="I91" s="22">
        <v>716</v>
      </c>
      <c r="J91" s="11"/>
      <c r="K91" s="17">
        <v>86</v>
      </c>
      <c r="L91" s="23">
        <v>489.1</v>
      </c>
      <c r="M91" s="23">
        <v>316</v>
      </c>
      <c r="N91" s="23">
        <v>234.8</v>
      </c>
      <c r="O91" s="23">
        <v>186.2</v>
      </c>
      <c r="P91" s="23">
        <v>153.19999999999999</v>
      </c>
      <c r="Q91" s="23">
        <v>117.3</v>
      </c>
      <c r="R91" s="23">
        <v>96.1</v>
      </c>
      <c r="S91" s="23">
        <v>77.599999999999994</v>
      </c>
      <c r="T91" s="23">
        <v>64</v>
      </c>
      <c r="U91" s="23">
        <v>44.4</v>
      </c>
      <c r="V91" s="23">
        <v>51.1</v>
      </c>
      <c r="W91" s="11"/>
      <c r="X91" s="17">
        <v>86</v>
      </c>
      <c r="Y91" s="22">
        <v>548</v>
      </c>
      <c r="Z91" s="22">
        <v>62</v>
      </c>
      <c r="AA91" s="22">
        <v>22</v>
      </c>
      <c r="AB91" s="22">
        <v>19</v>
      </c>
      <c r="AC91" s="22">
        <v>19</v>
      </c>
      <c r="AD91" s="22">
        <v>0</v>
      </c>
      <c r="AE91" s="22">
        <v>3</v>
      </c>
      <c r="AF91" s="22">
        <v>3</v>
      </c>
      <c r="AG91" s="22">
        <v>3</v>
      </c>
      <c r="AH91" s="22">
        <v>0</v>
      </c>
      <c r="AI91" s="22">
        <v>3</v>
      </c>
      <c r="AJ91" s="11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</row>
    <row r="92" spans="1:83" x14ac:dyDescent="0.25">
      <c r="A92" s="10">
        <v>87</v>
      </c>
      <c r="B92" s="22">
        <v>32181.599999999999</v>
      </c>
      <c r="C92" s="22">
        <v>5014</v>
      </c>
      <c r="D92" s="22">
        <v>770</v>
      </c>
      <c r="E92" s="11"/>
      <c r="F92" s="10">
        <v>87</v>
      </c>
      <c r="G92" s="22">
        <v>3914.2</v>
      </c>
      <c r="H92" s="22">
        <v>670</v>
      </c>
      <c r="I92" s="22">
        <v>594</v>
      </c>
      <c r="J92" s="11"/>
      <c r="K92" s="17">
        <v>87</v>
      </c>
      <c r="L92" s="23">
        <v>379.1</v>
      </c>
      <c r="M92" s="23">
        <v>254.9</v>
      </c>
      <c r="N92" s="23">
        <v>203.5</v>
      </c>
      <c r="O92" s="23">
        <v>164</v>
      </c>
      <c r="P92" s="23">
        <v>124.2</v>
      </c>
      <c r="Q92" s="23">
        <v>75.7</v>
      </c>
      <c r="R92" s="23">
        <v>63.1</v>
      </c>
      <c r="S92" s="23">
        <v>52.1</v>
      </c>
      <c r="T92" s="23">
        <v>38.9</v>
      </c>
      <c r="U92" s="23">
        <v>33.6</v>
      </c>
      <c r="V92" s="23">
        <v>48.4</v>
      </c>
      <c r="W92" s="11"/>
      <c r="X92" s="17">
        <v>87</v>
      </c>
      <c r="Y92" s="22">
        <v>332</v>
      </c>
      <c r="Z92" s="22">
        <v>54</v>
      </c>
      <c r="AA92" s="22">
        <v>11</v>
      </c>
      <c r="AB92" s="22">
        <v>19</v>
      </c>
      <c r="AC92" s="22">
        <v>5</v>
      </c>
      <c r="AD92" s="22">
        <v>8</v>
      </c>
      <c r="AE92" s="22">
        <v>5</v>
      </c>
      <c r="AF92" s="22">
        <v>3</v>
      </c>
      <c r="AG92" s="22">
        <v>0</v>
      </c>
      <c r="AH92" s="22">
        <v>3</v>
      </c>
      <c r="AI92" s="22">
        <v>0</v>
      </c>
      <c r="AJ92" s="11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</row>
    <row r="93" spans="1:83" x14ac:dyDescent="0.25">
      <c r="A93" s="10">
        <v>88</v>
      </c>
      <c r="B93" s="22">
        <v>26303.8</v>
      </c>
      <c r="C93" s="22">
        <v>4250</v>
      </c>
      <c r="D93" s="22">
        <v>602</v>
      </c>
      <c r="E93" s="11"/>
      <c r="F93" s="10">
        <v>88</v>
      </c>
      <c r="G93" s="22">
        <v>3081.1</v>
      </c>
      <c r="H93" s="22">
        <v>475</v>
      </c>
      <c r="I93" s="22">
        <v>518</v>
      </c>
      <c r="J93" s="11"/>
      <c r="K93" s="17">
        <v>88</v>
      </c>
      <c r="L93" s="23">
        <v>302.39999999999998</v>
      </c>
      <c r="M93" s="23">
        <v>211.2</v>
      </c>
      <c r="N93" s="23">
        <v>147.1</v>
      </c>
      <c r="O93" s="23">
        <v>108.8</v>
      </c>
      <c r="P93" s="23">
        <v>84.6</v>
      </c>
      <c r="Q93" s="23">
        <v>59.5</v>
      </c>
      <c r="R93" s="23">
        <v>46.7</v>
      </c>
      <c r="S93" s="23">
        <v>22.9</v>
      </c>
      <c r="T93" s="23">
        <v>10.1</v>
      </c>
      <c r="U93" s="23">
        <v>3.5</v>
      </c>
      <c r="V93" s="23">
        <v>15.5</v>
      </c>
      <c r="W93" s="11"/>
      <c r="X93" s="17">
        <v>88</v>
      </c>
      <c r="Y93" s="22">
        <v>302</v>
      </c>
      <c r="Z93" s="22">
        <v>46</v>
      </c>
      <c r="AA93" s="22">
        <v>16</v>
      </c>
      <c r="AB93" s="22">
        <v>16</v>
      </c>
      <c r="AC93" s="22">
        <v>8</v>
      </c>
      <c r="AD93" s="22">
        <v>3</v>
      </c>
      <c r="AE93" s="22">
        <v>3</v>
      </c>
      <c r="AF93" s="22">
        <v>5</v>
      </c>
      <c r="AG93" s="22">
        <v>0</v>
      </c>
      <c r="AH93" s="22">
        <v>0</v>
      </c>
      <c r="AI93" s="22">
        <v>0</v>
      </c>
      <c r="AJ93" s="11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</row>
    <row r="94" spans="1:83" x14ac:dyDescent="0.25">
      <c r="A94" s="10">
        <v>89</v>
      </c>
      <c r="B94" s="22">
        <v>21266.400000000001</v>
      </c>
      <c r="C94" s="22">
        <v>4004</v>
      </c>
      <c r="D94" s="22">
        <v>478</v>
      </c>
      <c r="E94" s="11"/>
      <c r="F94" s="10">
        <v>89</v>
      </c>
      <c r="G94" s="22">
        <v>2296.1</v>
      </c>
      <c r="H94" s="22">
        <v>470</v>
      </c>
      <c r="I94" s="22">
        <v>486</v>
      </c>
      <c r="J94" s="11"/>
      <c r="K94" s="17">
        <v>89</v>
      </c>
      <c r="L94" s="23">
        <v>190.3</v>
      </c>
      <c r="M94" s="23">
        <v>113.6</v>
      </c>
      <c r="N94" s="23">
        <v>79.099999999999994</v>
      </c>
      <c r="O94" s="23">
        <v>64.900000000000006</v>
      </c>
      <c r="P94" s="23">
        <v>55.1</v>
      </c>
      <c r="Q94" s="23">
        <v>40.799999999999997</v>
      </c>
      <c r="R94" s="23">
        <v>30.5</v>
      </c>
      <c r="S94" s="23">
        <v>24.3</v>
      </c>
      <c r="T94" s="23">
        <v>21.7</v>
      </c>
      <c r="U94" s="23">
        <v>16.3</v>
      </c>
      <c r="V94" s="23">
        <v>19.600000000000001</v>
      </c>
      <c r="W94" s="11"/>
      <c r="X94" s="17">
        <v>89</v>
      </c>
      <c r="Y94" s="22">
        <v>238</v>
      </c>
      <c r="Z94" s="22">
        <v>32</v>
      </c>
      <c r="AA94" s="22">
        <v>19</v>
      </c>
      <c r="AB94" s="22">
        <v>8</v>
      </c>
      <c r="AC94" s="22">
        <v>16</v>
      </c>
      <c r="AD94" s="22">
        <v>8</v>
      </c>
      <c r="AE94" s="22">
        <v>0</v>
      </c>
      <c r="AF94" s="22">
        <v>0</v>
      </c>
      <c r="AG94" s="22">
        <v>0</v>
      </c>
      <c r="AH94" s="22">
        <v>3</v>
      </c>
      <c r="AI94" s="22">
        <v>0</v>
      </c>
      <c r="AJ94" s="11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</row>
    <row r="95" spans="1:83" x14ac:dyDescent="0.25">
      <c r="A95" s="10">
        <v>90</v>
      </c>
      <c r="B95" s="22">
        <v>16705.8</v>
      </c>
      <c r="C95" s="22">
        <v>3507</v>
      </c>
      <c r="D95" s="22">
        <v>338</v>
      </c>
      <c r="E95" s="11"/>
      <c r="F95" s="10">
        <v>90</v>
      </c>
      <c r="G95" s="22">
        <v>1692.1</v>
      </c>
      <c r="H95" s="22">
        <v>308</v>
      </c>
      <c r="I95" s="22">
        <v>302</v>
      </c>
      <c r="J95" s="11"/>
      <c r="K95" s="17">
        <v>90</v>
      </c>
      <c r="L95" s="23">
        <v>154.69999999999999</v>
      </c>
      <c r="M95" s="23">
        <v>98.4</v>
      </c>
      <c r="N95" s="23">
        <v>77.8</v>
      </c>
      <c r="O95" s="23">
        <v>52.9</v>
      </c>
      <c r="P95" s="23">
        <v>24.1</v>
      </c>
      <c r="Q95" s="23">
        <v>17</v>
      </c>
      <c r="R95" s="23">
        <v>14.3</v>
      </c>
      <c r="S95" s="23">
        <v>8.3000000000000007</v>
      </c>
      <c r="T95" s="23">
        <v>5.8</v>
      </c>
      <c r="U95" s="23">
        <v>7.8</v>
      </c>
      <c r="V95" s="23">
        <v>2.5</v>
      </c>
      <c r="W95" s="11"/>
      <c r="X95" s="17">
        <v>90</v>
      </c>
      <c r="Y95" s="22">
        <v>154</v>
      </c>
      <c r="Z95" s="22">
        <v>27</v>
      </c>
      <c r="AA95" s="22">
        <v>11</v>
      </c>
      <c r="AB95" s="22">
        <v>14</v>
      </c>
      <c r="AC95" s="22">
        <v>3</v>
      </c>
      <c r="AD95" s="22">
        <v>5</v>
      </c>
      <c r="AE95" s="22">
        <v>3</v>
      </c>
      <c r="AF95" s="22">
        <v>0</v>
      </c>
      <c r="AG95" s="22">
        <v>0</v>
      </c>
      <c r="AH95" s="22">
        <v>0</v>
      </c>
      <c r="AI95" s="22">
        <v>0</v>
      </c>
      <c r="AJ95" s="11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</row>
    <row r="96" spans="1:83" x14ac:dyDescent="0.25">
      <c r="A96" s="10">
        <v>91</v>
      </c>
      <c r="B96" s="22">
        <v>12963.4</v>
      </c>
      <c r="C96" s="22">
        <v>2951</v>
      </c>
      <c r="D96" s="22">
        <v>275</v>
      </c>
      <c r="E96" s="11"/>
      <c r="F96" s="10">
        <v>91</v>
      </c>
      <c r="G96" s="22">
        <v>1246.3</v>
      </c>
      <c r="H96" s="22">
        <v>259</v>
      </c>
      <c r="I96" s="22">
        <v>294</v>
      </c>
      <c r="J96" s="11"/>
      <c r="K96" s="17">
        <v>91</v>
      </c>
      <c r="L96" s="23">
        <v>129</v>
      </c>
      <c r="M96" s="23">
        <v>94</v>
      </c>
      <c r="N96" s="23">
        <v>80.599999999999994</v>
      </c>
      <c r="O96" s="23">
        <v>71.3</v>
      </c>
      <c r="P96" s="23">
        <v>61.7</v>
      </c>
      <c r="Q96" s="23">
        <v>46</v>
      </c>
      <c r="R96" s="23">
        <v>33.700000000000003</v>
      </c>
      <c r="S96" s="23">
        <v>28.5</v>
      </c>
      <c r="T96" s="23">
        <v>18.5</v>
      </c>
      <c r="U96" s="23">
        <v>13.5</v>
      </c>
      <c r="V96" s="23">
        <v>16.3</v>
      </c>
      <c r="W96" s="11"/>
      <c r="X96" s="17">
        <v>91</v>
      </c>
      <c r="Y96" s="22">
        <v>138</v>
      </c>
      <c r="Z96" s="22">
        <v>27</v>
      </c>
      <c r="AA96" s="22">
        <v>14</v>
      </c>
      <c r="AB96" s="22">
        <v>5</v>
      </c>
      <c r="AC96" s="22">
        <v>3</v>
      </c>
      <c r="AD96" s="22">
        <v>5</v>
      </c>
      <c r="AE96" s="22">
        <v>3</v>
      </c>
      <c r="AF96" s="22">
        <v>0</v>
      </c>
      <c r="AG96" s="22">
        <v>3</v>
      </c>
      <c r="AH96" s="22">
        <v>0</v>
      </c>
      <c r="AI96" s="22">
        <v>0</v>
      </c>
      <c r="AJ96" s="11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</row>
    <row r="97" spans="1:109" x14ac:dyDescent="0.25">
      <c r="A97" s="10">
        <v>92</v>
      </c>
      <c r="B97" s="22">
        <v>10174</v>
      </c>
      <c r="C97" s="22">
        <v>2489</v>
      </c>
      <c r="D97" s="22">
        <v>151</v>
      </c>
      <c r="E97" s="11"/>
      <c r="F97" s="10">
        <v>92</v>
      </c>
      <c r="G97" s="22">
        <v>920.1</v>
      </c>
      <c r="H97" s="22">
        <v>165</v>
      </c>
      <c r="I97" s="22">
        <v>170</v>
      </c>
      <c r="J97" s="11"/>
      <c r="K97" s="17">
        <v>92</v>
      </c>
      <c r="L97" s="23">
        <v>76.8</v>
      </c>
      <c r="M97" s="23">
        <v>47</v>
      </c>
      <c r="N97" s="23">
        <v>42.3</v>
      </c>
      <c r="O97" s="23">
        <v>34.6</v>
      </c>
      <c r="P97" s="23">
        <v>27.9</v>
      </c>
      <c r="Q97" s="23">
        <v>23.1</v>
      </c>
      <c r="R97" s="23">
        <v>13.7</v>
      </c>
      <c r="S97" s="23">
        <v>12.3</v>
      </c>
      <c r="T97" s="23">
        <v>7</v>
      </c>
      <c r="U97" s="23">
        <v>2.4</v>
      </c>
      <c r="V97" s="23">
        <v>0</v>
      </c>
      <c r="W97" s="11"/>
      <c r="X97" s="17">
        <v>92</v>
      </c>
      <c r="Y97" s="22">
        <v>62</v>
      </c>
      <c r="Z97" s="22">
        <v>27</v>
      </c>
      <c r="AA97" s="22">
        <v>8</v>
      </c>
      <c r="AB97" s="22">
        <v>5</v>
      </c>
      <c r="AC97" s="22">
        <v>0</v>
      </c>
      <c r="AD97" s="22">
        <v>3</v>
      </c>
      <c r="AE97" s="22">
        <v>0</v>
      </c>
      <c r="AF97" s="22">
        <v>0</v>
      </c>
      <c r="AG97" s="22">
        <v>3</v>
      </c>
      <c r="AH97" s="22">
        <v>0</v>
      </c>
      <c r="AI97" s="22">
        <v>0</v>
      </c>
      <c r="AJ97" s="11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</row>
    <row r="98" spans="1:109" x14ac:dyDescent="0.25">
      <c r="A98" s="10">
        <v>93</v>
      </c>
      <c r="B98" s="22">
        <v>8316</v>
      </c>
      <c r="C98" s="22">
        <v>2130</v>
      </c>
      <c r="D98" s="22">
        <v>151</v>
      </c>
      <c r="E98" s="11"/>
      <c r="F98" s="10">
        <v>93</v>
      </c>
      <c r="G98" s="22">
        <v>755</v>
      </c>
      <c r="H98" s="22">
        <v>176</v>
      </c>
      <c r="I98" s="22">
        <v>130</v>
      </c>
      <c r="J98" s="11"/>
      <c r="K98" s="17">
        <v>93</v>
      </c>
      <c r="L98" s="23">
        <v>77.400000000000006</v>
      </c>
      <c r="M98" s="23">
        <v>64.400000000000006</v>
      </c>
      <c r="N98" s="23">
        <v>53.9</v>
      </c>
      <c r="O98" s="23">
        <v>50.8</v>
      </c>
      <c r="P98" s="23">
        <v>32.1</v>
      </c>
      <c r="Q98" s="23">
        <v>12.6</v>
      </c>
      <c r="R98" s="23">
        <v>8.6</v>
      </c>
      <c r="S98" s="23">
        <v>6.9</v>
      </c>
      <c r="T98" s="23">
        <v>3</v>
      </c>
      <c r="U98" s="23">
        <v>2.7</v>
      </c>
      <c r="V98" s="23">
        <v>0.9</v>
      </c>
      <c r="W98" s="11"/>
      <c r="X98" s="17">
        <v>93</v>
      </c>
      <c r="Y98" s="22">
        <v>86</v>
      </c>
      <c r="Z98" s="22">
        <v>11</v>
      </c>
      <c r="AA98" s="22">
        <v>3</v>
      </c>
      <c r="AB98" s="22">
        <v>3</v>
      </c>
      <c r="AC98" s="22">
        <v>5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11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</row>
    <row r="99" spans="1:109" x14ac:dyDescent="0.25">
      <c r="A99" s="10">
        <v>94</v>
      </c>
      <c r="B99" s="22">
        <v>6978.9</v>
      </c>
      <c r="C99" s="22">
        <v>1950</v>
      </c>
      <c r="D99" s="22">
        <v>149</v>
      </c>
      <c r="E99" s="11"/>
      <c r="F99" s="10">
        <v>94</v>
      </c>
      <c r="G99" s="22">
        <v>639.20000000000005</v>
      </c>
      <c r="H99" s="22">
        <v>122</v>
      </c>
      <c r="I99" s="22">
        <v>132</v>
      </c>
      <c r="J99" s="11"/>
      <c r="K99" s="17">
        <v>94</v>
      </c>
      <c r="L99" s="23">
        <v>74.7</v>
      </c>
      <c r="M99" s="23">
        <v>46.7</v>
      </c>
      <c r="N99" s="23">
        <v>33.4</v>
      </c>
      <c r="O99" s="23">
        <v>24.3</v>
      </c>
      <c r="P99" s="23">
        <v>21.9</v>
      </c>
      <c r="Q99" s="23">
        <v>9.6999999999999993</v>
      </c>
      <c r="R99" s="23">
        <v>7.8</v>
      </c>
      <c r="S99" s="23">
        <v>5.6</v>
      </c>
      <c r="T99" s="23">
        <v>2.7</v>
      </c>
      <c r="U99" s="23">
        <v>2.7</v>
      </c>
      <c r="V99" s="23">
        <v>4.5</v>
      </c>
      <c r="W99" s="11"/>
      <c r="X99" s="17">
        <v>94</v>
      </c>
      <c r="Y99" s="22">
        <v>84</v>
      </c>
      <c r="Z99" s="22">
        <v>5</v>
      </c>
      <c r="AA99" s="22">
        <v>8</v>
      </c>
      <c r="AB99" s="22">
        <v>3</v>
      </c>
      <c r="AC99" s="22">
        <v>3</v>
      </c>
      <c r="AD99" s="22">
        <v>0</v>
      </c>
      <c r="AE99" s="22">
        <v>0</v>
      </c>
      <c r="AF99" s="22">
        <v>3</v>
      </c>
      <c r="AG99" s="22">
        <v>0</v>
      </c>
      <c r="AH99" s="22">
        <v>0</v>
      </c>
      <c r="AI99" s="22">
        <v>3</v>
      </c>
      <c r="AJ99" s="11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</row>
    <row r="100" spans="1:109" x14ac:dyDescent="0.25">
      <c r="A100" s="10">
        <v>95</v>
      </c>
      <c r="B100" s="22">
        <v>5540.7</v>
      </c>
      <c r="C100" s="22">
        <v>1799</v>
      </c>
      <c r="D100" s="22">
        <v>127</v>
      </c>
      <c r="E100" s="11"/>
      <c r="F100" s="10">
        <v>95</v>
      </c>
      <c r="G100" s="22">
        <v>534.4</v>
      </c>
      <c r="H100" s="22">
        <v>108</v>
      </c>
      <c r="I100" s="22">
        <v>108</v>
      </c>
      <c r="J100" s="11"/>
      <c r="K100" s="17">
        <v>95</v>
      </c>
      <c r="L100" s="23">
        <v>60.1</v>
      </c>
      <c r="M100" s="23">
        <v>22.7</v>
      </c>
      <c r="N100" s="23">
        <v>13.8</v>
      </c>
      <c r="O100" s="23">
        <v>9.8000000000000007</v>
      </c>
      <c r="P100" s="23">
        <v>8.1</v>
      </c>
      <c r="Q100" s="23">
        <v>8.1</v>
      </c>
      <c r="R100" s="23">
        <v>8.1</v>
      </c>
      <c r="S100" s="23">
        <v>8.1</v>
      </c>
      <c r="T100" s="23">
        <v>6</v>
      </c>
      <c r="U100" s="23">
        <v>2.7</v>
      </c>
      <c r="V100" s="23">
        <v>0.3</v>
      </c>
      <c r="W100" s="11"/>
      <c r="X100" s="17">
        <v>95</v>
      </c>
      <c r="Y100" s="22">
        <v>68</v>
      </c>
      <c r="Z100" s="22">
        <v>16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11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</row>
    <row r="101" spans="1:109" x14ac:dyDescent="0.25">
      <c r="A101" s="10">
        <v>96</v>
      </c>
      <c r="B101" s="22">
        <v>4047.4</v>
      </c>
      <c r="C101" s="22">
        <v>1442</v>
      </c>
      <c r="D101" s="22">
        <v>103</v>
      </c>
      <c r="E101" s="11"/>
      <c r="F101" s="10">
        <v>96</v>
      </c>
      <c r="G101" s="22">
        <v>432.8</v>
      </c>
      <c r="H101" s="22">
        <v>103</v>
      </c>
      <c r="I101" s="22">
        <v>108</v>
      </c>
      <c r="J101" s="11"/>
      <c r="K101" s="17">
        <v>96</v>
      </c>
      <c r="L101" s="23">
        <v>43.3</v>
      </c>
      <c r="M101" s="23">
        <v>29.4</v>
      </c>
      <c r="N101" s="23">
        <v>12.5</v>
      </c>
      <c r="O101" s="23">
        <v>5</v>
      </c>
      <c r="P101" s="23">
        <v>2.7</v>
      </c>
      <c r="Q101" s="23">
        <v>2.7</v>
      </c>
      <c r="R101" s="23">
        <v>0.9</v>
      </c>
      <c r="S101" s="23">
        <v>0</v>
      </c>
      <c r="T101" s="23">
        <v>0</v>
      </c>
      <c r="U101" s="23">
        <v>0</v>
      </c>
      <c r="V101" s="23">
        <v>0</v>
      </c>
      <c r="W101" s="11"/>
      <c r="X101" s="17">
        <v>96</v>
      </c>
      <c r="Y101" s="22">
        <v>51</v>
      </c>
      <c r="Z101" s="22">
        <v>3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11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</row>
    <row r="102" spans="1:109" x14ac:dyDescent="0.25">
      <c r="A102" s="10">
        <v>97</v>
      </c>
      <c r="B102" s="22">
        <v>2829</v>
      </c>
      <c r="C102" s="22">
        <v>1103</v>
      </c>
      <c r="D102" s="22">
        <v>70</v>
      </c>
      <c r="E102" s="11"/>
      <c r="F102" s="10">
        <v>97</v>
      </c>
      <c r="G102" s="22">
        <v>313.89999999999998</v>
      </c>
      <c r="H102" s="22">
        <v>70</v>
      </c>
      <c r="I102" s="22">
        <v>86</v>
      </c>
      <c r="J102" s="11"/>
      <c r="K102" s="17">
        <v>97</v>
      </c>
      <c r="L102" s="23">
        <v>21.8</v>
      </c>
      <c r="M102" s="23">
        <v>9</v>
      </c>
      <c r="N102" s="23">
        <v>6</v>
      </c>
      <c r="O102" s="23">
        <v>4</v>
      </c>
      <c r="P102" s="23">
        <v>2.7</v>
      </c>
      <c r="Q102" s="23">
        <v>0.9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11"/>
      <c r="X102" s="17">
        <v>97</v>
      </c>
      <c r="Y102" s="22">
        <v>32</v>
      </c>
      <c r="Z102" s="22">
        <v>0</v>
      </c>
      <c r="AA102" s="22">
        <v>0</v>
      </c>
      <c r="AB102" s="22">
        <v>3</v>
      </c>
      <c r="AC102" s="22">
        <v>0</v>
      </c>
      <c r="AD102" s="22">
        <v>3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11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</row>
    <row r="103" spans="1:109" x14ac:dyDescent="0.25">
      <c r="A103" s="10">
        <v>98</v>
      </c>
      <c r="B103" s="22">
        <v>1961.3</v>
      </c>
      <c r="C103" s="22">
        <v>771</v>
      </c>
      <c r="D103" s="22">
        <v>32</v>
      </c>
      <c r="E103" s="11"/>
      <c r="F103" s="10">
        <v>98</v>
      </c>
      <c r="G103" s="22">
        <v>221.7</v>
      </c>
      <c r="H103" s="22">
        <v>19</v>
      </c>
      <c r="I103" s="22">
        <v>84</v>
      </c>
      <c r="J103" s="11"/>
      <c r="K103" s="17">
        <v>98</v>
      </c>
      <c r="L103" s="23">
        <v>16</v>
      </c>
      <c r="M103" s="23">
        <v>12.2</v>
      </c>
      <c r="N103" s="23">
        <v>7.5</v>
      </c>
      <c r="O103" s="23">
        <v>5.4</v>
      </c>
      <c r="P103" s="23">
        <v>4.8</v>
      </c>
      <c r="Q103" s="23">
        <v>2.7</v>
      </c>
      <c r="R103" s="23">
        <v>2.7</v>
      </c>
      <c r="S103" s="23">
        <v>0.2</v>
      </c>
      <c r="T103" s="23">
        <v>0</v>
      </c>
      <c r="U103" s="23">
        <v>0</v>
      </c>
      <c r="V103" s="23">
        <v>0</v>
      </c>
      <c r="W103" s="11"/>
      <c r="X103" s="17">
        <v>98</v>
      </c>
      <c r="Y103" s="22">
        <v>11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11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</row>
    <row r="104" spans="1:109" x14ac:dyDescent="0.25">
      <c r="A104" s="10">
        <v>99</v>
      </c>
      <c r="B104" s="22">
        <v>1408.3</v>
      </c>
      <c r="C104" s="22">
        <v>507</v>
      </c>
      <c r="D104" s="22">
        <v>30</v>
      </c>
      <c r="E104" s="11"/>
      <c r="F104" s="10">
        <v>99</v>
      </c>
      <c r="G104" s="22">
        <v>147.6</v>
      </c>
      <c r="H104" s="22">
        <v>24</v>
      </c>
      <c r="I104" s="22">
        <v>49</v>
      </c>
      <c r="J104" s="11"/>
      <c r="K104" s="17">
        <v>99</v>
      </c>
      <c r="L104" s="23">
        <v>10.5</v>
      </c>
      <c r="M104" s="23">
        <v>7.3</v>
      </c>
      <c r="N104" s="23">
        <v>8.1</v>
      </c>
      <c r="O104" s="23">
        <v>7.9</v>
      </c>
      <c r="P104" s="23">
        <v>5.4</v>
      </c>
      <c r="Q104" s="23">
        <v>3.5</v>
      </c>
      <c r="R104" s="23">
        <v>0.4</v>
      </c>
      <c r="S104" s="23">
        <v>0</v>
      </c>
      <c r="T104" s="23">
        <v>0</v>
      </c>
      <c r="U104" s="23">
        <v>0</v>
      </c>
      <c r="V104" s="23">
        <v>0</v>
      </c>
      <c r="W104" s="11"/>
      <c r="X104" s="17">
        <v>99</v>
      </c>
      <c r="Y104" s="22">
        <v>16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11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</row>
    <row r="105" spans="1:109" x14ac:dyDescent="0.25">
      <c r="A105" s="10" t="s">
        <v>16</v>
      </c>
      <c r="B105" s="22">
        <v>3222.6</v>
      </c>
      <c r="C105" s="22">
        <v>1311</v>
      </c>
      <c r="D105" s="22">
        <v>43</v>
      </c>
      <c r="E105" s="11"/>
      <c r="F105" s="10" t="s">
        <v>16</v>
      </c>
      <c r="G105" s="22">
        <v>314.60000000000002</v>
      </c>
      <c r="H105" s="22">
        <v>49</v>
      </c>
      <c r="I105" s="22">
        <v>89</v>
      </c>
      <c r="J105" s="11"/>
      <c r="K105" s="17" t="s">
        <v>16</v>
      </c>
      <c r="L105" s="23">
        <v>12</v>
      </c>
      <c r="M105" s="23">
        <v>11.6</v>
      </c>
      <c r="N105" s="23">
        <v>10.8</v>
      </c>
      <c r="O105" s="23">
        <v>9.6</v>
      </c>
      <c r="P105" s="23">
        <v>6.4</v>
      </c>
      <c r="Q105" s="23">
        <v>5.4</v>
      </c>
      <c r="R105" s="23">
        <v>1.7</v>
      </c>
      <c r="S105" s="23">
        <v>0</v>
      </c>
      <c r="T105" s="23">
        <v>0</v>
      </c>
      <c r="U105" s="23">
        <v>0</v>
      </c>
      <c r="V105" s="23">
        <v>0</v>
      </c>
      <c r="W105" s="11"/>
      <c r="X105" s="17" t="s">
        <v>16</v>
      </c>
      <c r="Y105" s="22">
        <v>27</v>
      </c>
      <c r="Z105" s="22">
        <v>5</v>
      </c>
      <c r="AA105" s="22">
        <v>3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11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</row>
    <row r="106" spans="1:109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</row>
    <row r="107" spans="1:109" customFormat="1" x14ac:dyDescent="0.25">
      <c r="A107" s="4" t="s">
        <v>57</v>
      </c>
    </row>
    <row r="108" spans="1:109" ht="15.6" x14ac:dyDescent="0.3">
      <c r="A108" s="32"/>
      <c r="B108" s="64" t="s">
        <v>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66"/>
      <c r="O108" s="66"/>
      <c r="P108" s="66" t="s">
        <v>69</v>
      </c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1"/>
      <c r="AT108" s="1"/>
      <c r="AU108" s="34"/>
      <c r="AV108" s="34"/>
      <c r="AW108" s="34"/>
      <c r="AX108" s="34"/>
      <c r="AY108" s="34"/>
      <c r="AZ108" s="34"/>
      <c r="BA108" s="34"/>
      <c r="BB108" s="34"/>
      <c r="BC108" s="67" t="s">
        <v>17</v>
      </c>
      <c r="BD108" s="35"/>
      <c r="BE108" s="35"/>
      <c r="BF108" s="35"/>
      <c r="BG108" s="35"/>
    </row>
    <row r="109" spans="1:109" x14ac:dyDescent="0.2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3"/>
      <c r="N109" s="33"/>
      <c r="O109" s="33"/>
      <c r="P109" s="33"/>
      <c r="Q109" s="33"/>
      <c r="R109" s="33"/>
      <c r="S109" s="33"/>
      <c r="T109" s="33" t="s">
        <v>4</v>
      </c>
      <c r="U109" s="36" t="s">
        <v>70</v>
      </c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6" t="s">
        <v>73</v>
      </c>
      <c r="AG109" s="1"/>
      <c r="AH109" s="1"/>
      <c r="AI109" s="1"/>
      <c r="AJ109" s="1"/>
      <c r="AK109" s="33"/>
      <c r="AL109" s="33"/>
      <c r="AM109" s="33"/>
      <c r="AN109" s="33"/>
      <c r="AO109" s="33"/>
      <c r="AP109" s="33"/>
      <c r="AQ109" s="33"/>
      <c r="AR109" s="34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5"/>
      <c r="BE109" s="35"/>
      <c r="BF109" s="35"/>
      <c r="BG109" s="35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</row>
    <row r="110" spans="1:109" ht="98.4" customHeight="1" x14ac:dyDescent="0.25">
      <c r="A110" s="38" t="s">
        <v>2</v>
      </c>
      <c r="B110" s="89" t="s">
        <v>18</v>
      </c>
      <c r="C110" s="89" t="s">
        <v>19</v>
      </c>
      <c r="D110" s="89" t="s">
        <v>64</v>
      </c>
      <c r="E110" s="90" t="s">
        <v>79</v>
      </c>
      <c r="F110" s="90" t="s">
        <v>20</v>
      </c>
      <c r="G110" s="89" t="s">
        <v>65</v>
      </c>
      <c r="H110" s="89" t="s">
        <v>66</v>
      </c>
      <c r="I110" s="89" t="s">
        <v>67</v>
      </c>
      <c r="J110" s="89" t="s">
        <v>68</v>
      </c>
      <c r="K110" s="89" t="s">
        <v>24</v>
      </c>
      <c r="L110" s="89" t="s">
        <v>25</v>
      </c>
      <c r="M110" s="33"/>
      <c r="N110" s="94" t="s">
        <v>83</v>
      </c>
      <c r="O110" s="33"/>
      <c r="P110" s="5" t="s">
        <v>2</v>
      </c>
      <c r="Q110" s="9" t="s">
        <v>80</v>
      </c>
      <c r="R110" s="9" t="s">
        <v>81</v>
      </c>
      <c r="S110" s="9" t="s">
        <v>82</v>
      </c>
      <c r="T110" s="9" t="s">
        <v>74</v>
      </c>
      <c r="U110" s="33" t="s">
        <v>5</v>
      </c>
      <c r="V110" s="33" t="s">
        <v>6</v>
      </c>
      <c r="W110" s="33" t="s">
        <v>7</v>
      </c>
      <c r="X110" s="33" t="s">
        <v>8</v>
      </c>
      <c r="Y110" s="33" t="s">
        <v>9</v>
      </c>
      <c r="Z110" s="33" t="s">
        <v>10</v>
      </c>
      <c r="AA110" s="33" t="s">
        <v>11</v>
      </c>
      <c r="AB110" s="33" t="s">
        <v>12</v>
      </c>
      <c r="AC110" s="33" t="s">
        <v>13</v>
      </c>
      <c r="AD110" s="33" t="s">
        <v>14</v>
      </c>
      <c r="AE110" s="33" t="s">
        <v>15</v>
      </c>
      <c r="AF110" s="9" t="s">
        <v>71</v>
      </c>
      <c r="AG110" s="33" t="s">
        <v>6</v>
      </c>
      <c r="AH110" s="33" t="s">
        <v>7</v>
      </c>
      <c r="AI110" s="33" t="s">
        <v>8</v>
      </c>
      <c r="AJ110" s="33" t="s">
        <v>9</v>
      </c>
      <c r="AK110" s="33" t="s">
        <v>10</v>
      </c>
      <c r="AL110" s="33" t="s">
        <v>11</v>
      </c>
      <c r="AM110" s="33" t="s">
        <v>12</v>
      </c>
      <c r="AN110" s="33" t="s">
        <v>13</v>
      </c>
      <c r="AO110" s="33" t="s">
        <v>14</v>
      </c>
      <c r="AP110" s="39" t="s">
        <v>26</v>
      </c>
      <c r="AQ110" s="33" t="s">
        <v>15</v>
      </c>
      <c r="AR110" s="40" t="s">
        <v>2</v>
      </c>
      <c r="AS110" s="93" t="s">
        <v>72</v>
      </c>
      <c r="AT110" s="94" t="s">
        <v>27</v>
      </c>
      <c r="AU110" s="9" t="s">
        <v>28</v>
      </c>
      <c r="AV110" s="9" t="s">
        <v>21</v>
      </c>
      <c r="AW110" s="9" t="s">
        <v>29</v>
      </c>
      <c r="AX110" s="9" t="s">
        <v>30</v>
      </c>
      <c r="AY110" s="9" t="s">
        <v>31</v>
      </c>
      <c r="AZ110" s="9" t="s">
        <v>68</v>
      </c>
      <c r="BA110" s="1"/>
      <c r="BB110" s="68"/>
      <c r="BC110" s="69" t="s">
        <v>2</v>
      </c>
      <c r="BD110" s="70" t="s">
        <v>32</v>
      </c>
      <c r="BE110" s="71" t="s">
        <v>33</v>
      </c>
      <c r="BF110" s="70" t="s">
        <v>34</v>
      </c>
      <c r="BG110" s="35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</row>
    <row r="111" spans="1:109" x14ac:dyDescent="0.25">
      <c r="A111" s="32">
        <v>0</v>
      </c>
      <c r="B111" s="32">
        <f t="shared" ref="B111:B142" si="0">C5/B5</f>
        <v>7.0090262582056893E-3</v>
      </c>
      <c r="C111" s="32">
        <f t="shared" ref="C111:C142" si="1">D5/B5</f>
        <v>2.0225290473695567E-4</v>
      </c>
      <c r="D111" s="41">
        <f t="shared" ref="D111:D142" si="2">C111+B111</f>
        <v>7.2112791629426447E-3</v>
      </c>
      <c r="E111" s="42">
        <f>(0.07+1.7*D111)</f>
        <v>8.2259174577002506E-2</v>
      </c>
      <c r="F111" s="43">
        <f t="shared" ref="F111:F142" si="3">D111/(1+(1-E111)*D111)</f>
        <v>7.1638680730193895E-3</v>
      </c>
      <c r="G111" s="44">
        <v>100000</v>
      </c>
      <c r="H111" s="44">
        <f t="shared" ref="H111:H142" si="4">G111-G112</f>
        <v>716.38680730194028</v>
      </c>
      <c r="I111" s="44">
        <f>G112+H111*E111</f>
        <v>99342.542580144567</v>
      </c>
      <c r="J111" s="45">
        <f>J112+I111</f>
        <v>6413516.2691268185</v>
      </c>
      <c r="K111" s="46">
        <f>SUM(I111:I211)/G111</f>
        <v>64.135162691268164</v>
      </c>
      <c r="L111" s="45">
        <f t="shared" ref="L111:L142" si="5">H111-AF111</f>
        <v>696.29448950115136</v>
      </c>
      <c r="M111" s="33"/>
      <c r="N111" s="33">
        <f t="shared" ref="N111:N142" si="6">A111+0.5</f>
        <v>0.5</v>
      </c>
      <c r="O111" s="33"/>
      <c r="P111" s="33">
        <v>0</v>
      </c>
      <c r="Q111" s="47">
        <f t="shared" ref="Q111:Q142" si="7">IF(G5&gt;0,I5/G5,0)</f>
        <v>8.3565459610027856E-2</v>
      </c>
      <c r="R111" s="33">
        <f t="shared" ref="R111:R142" si="8">Q111/(1+(1-IF(Q111&lt;1,0.5,1/2/Q111))*Q111)</f>
        <v>8.0213903743315509E-2</v>
      </c>
      <c r="S111" s="33">
        <f t="shared" ref="S111:S142" si="9">SQRT((1-R111)*(1-R112))</f>
        <v>0.94162654304749172</v>
      </c>
      <c r="T111" s="33">
        <v>0</v>
      </c>
      <c r="U111" s="33">
        <f t="shared" ref="U111:U142" si="10">IF(L5&gt;0,Y5/L5,0)/(1+(1-IF(IF(L5&gt;0,Y5/L5,0)&lt;1,0.5,1/2/IF(L5&gt;0,Y5/L5,0)))*IF(L5&gt;0,Y5/L5,0))</f>
        <v>0.14666666666666667</v>
      </c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72">
        <f t="shared" ref="AF111:AF142" si="11">I111*C111</f>
        <v>20.09231780078894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33">
        <v>0</v>
      </c>
      <c r="AS111" s="48">
        <f t="shared" ref="AS111:AS142" si="12">SUM(AF111:AO111,AQ111)</f>
        <v>20.09231780078894</v>
      </c>
      <c r="AT111" s="48">
        <f t="shared" ref="AT111:AT142" si="13">AS111+AF112-AS112</f>
        <v>3.9477121452638499</v>
      </c>
      <c r="AU111" s="48">
        <f t="shared" ref="AU111:AU142" si="14">SUMPRODUCT(AF111:AO111,U111:AD111)+AQ111*$AE$123</f>
        <v>2.9468732774490447</v>
      </c>
      <c r="AV111" s="2">
        <v>0</v>
      </c>
      <c r="AW111" s="48">
        <f>AT111+AT112/2</f>
        <v>8.0364882795531081</v>
      </c>
      <c r="AX111" s="48">
        <f>AU111/2</f>
        <v>1.4734366387245224</v>
      </c>
      <c r="AY111" s="2">
        <f t="shared" ref="AY111:AY142" si="15">AW111-AX111</f>
        <v>6.5630516408285855</v>
      </c>
      <c r="AZ111" s="48">
        <f t="shared" ref="AZ111:AZ142" si="16">AZ112+AS111</f>
        <v>184921.7715155085</v>
      </c>
      <c r="BA111" s="47"/>
      <c r="BB111" s="48"/>
      <c r="BC111" s="49">
        <v>0</v>
      </c>
      <c r="BD111" s="50">
        <f t="shared" ref="BD111:BD142" si="17">G111+AV111</f>
        <v>100000</v>
      </c>
      <c r="BE111" s="50">
        <f t="shared" ref="BE111:BE142" si="18">J111+AZ111</f>
        <v>6598438.0406423267</v>
      </c>
      <c r="BF111" s="51">
        <f t="shared" ref="BF111:BF142" si="19">BE111/BD111</f>
        <v>65.98438040642327</v>
      </c>
      <c r="BG111" s="35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</row>
    <row r="112" spans="1:109" x14ac:dyDescent="0.25">
      <c r="A112" s="32">
        <v>1</v>
      </c>
      <c r="B112" s="32">
        <f t="shared" si="0"/>
        <v>6.1432132972028539E-4</v>
      </c>
      <c r="C112" s="32">
        <f t="shared" si="1"/>
        <v>1.23347983526514E-4</v>
      </c>
      <c r="D112" s="41">
        <f t="shared" si="2"/>
        <v>7.3766931324679942E-4</v>
      </c>
      <c r="E112" s="42">
        <v>0.5</v>
      </c>
      <c r="F112" s="43">
        <f t="shared" si="3"/>
        <v>7.3739733555374548E-4</v>
      </c>
      <c r="G112" s="44">
        <f t="shared" ref="G112:G143" si="20">G111*(1-F111)</f>
        <v>99283.61319269806</v>
      </c>
      <c r="H112" s="44">
        <f t="shared" si="4"/>
        <v>73.211471832444659</v>
      </c>
      <c r="I112" s="44">
        <f t="shared" ref="I112:I143" si="21">(G113+H112*E112)</f>
        <v>99247.007456781837</v>
      </c>
      <c r="J112" s="45">
        <f t="shared" ref="J112:J142" si="22">J113+I112</f>
        <v>6314173.726546674</v>
      </c>
      <c r="K112" s="46">
        <f>SUM(I112:I211)/G112</f>
        <v>63.597340220602042</v>
      </c>
      <c r="L112" s="45">
        <f t="shared" si="5"/>
        <v>60.969553591609724</v>
      </c>
      <c r="M112" s="33"/>
      <c r="N112" s="33">
        <f t="shared" si="6"/>
        <v>1.5</v>
      </c>
      <c r="O112" s="33"/>
      <c r="P112" s="33">
        <v>1</v>
      </c>
      <c r="Q112" s="47">
        <f>IF(G6&gt;0,I6/G6,0)</f>
        <v>3.6674816625916873E-2</v>
      </c>
      <c r="R112" s="33">
        <f t="shared" si="8"/>
        <v>3.6014405762304927E-2</v>
      </c>
      <c r="S112" s="33">
        <f t="shared" si="9"/>
        <v>0.98182768052122826</v>
      </c>
      <c r="T112" s="33">
        <v>1</v>
      </c>
      <c r="U112" s="33">
        <f t="shared" si="10"/>
        <v>0.37558685446009393</v>
      </c>
      <c r="V112" s="33">
        <f t="shared" ref="V112:V143" si="23">IF(M5&gt;0,Z5/M5,0)/(1+(1-IF(IF(M5&gt;0,Z5/M5,0)&lt;1,0.5,1/2/IF(M5&gt;0,Z5/M5,0)))*IF(M5&gt;0,Z5/M5,0))</f>
        <v>0.19855595667870035</v>
      </c>
      <c r="W112" s="33"/>
      <c r="X112" s="33"/>
      <c r="Y112" s="33"/>
      <c r="Z112" s="33"/>
      <c r="AA112" s="33"/>
      <c r="AB112" s="33"/>
      <c r="AC112" s="33"/>
      <c r="AD112" s="33"/>
      <c r="AE112" s="33"/>
      <c r="AF112" s="72">
        <f t="shared" si="11"/>
        <v>12.241918240834938</v>
      </c>
      <c r="AG112" s="2">
        <f t="shared" ref="AG112:AG143" si="24">AF111*(1-U111)*$S111</f>
        <v>16.144605655525094</v>
      </c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33">
        <v>1</v>
      </c>
      <c r="AS112" s="48">
        <f t="shared" si="12"/>
        <v>28.386523896360032</v>
      </c>
      <c r="AT112" s="48">
        <f t="shared" si="13"/>
        <v>8.1775522685785162</v>
      </c>
      <c r="AU112" s="48">
        <f t="shared" si="14"/>
        <v>7.8035111857659825</v>
      </c>
      <c r="AV112" s="2">
        <f t="shared" ref="AV112:AV143" si="25">(AS111+AS112)/2</f>
        <v>24.239420848574486</v>
      </c>
      <c r="AW112" s="48">
        <f t="shared" ref="AW112:AW143" si="26">(AT112+AT113)/2</f>
        <v>4.9864003438664746</v>
      </c>
      <c r="AX112" s="48">
        <f t="shared" ref="AX112:AX143" si="27">(AU112+AU113)/2</f>
        <v>4.6530656558325543</v>
      </c>
      <c r="AY112" s="2">
        <f t="shared" si="15"/>
        <v>0.3333346880339203</v>
      </c>
      <c r="AZ112" s="48">
        <f t="shared" si="16"/>
        <v>184901.67919770771</v>
      </c>
      <c r="BA112" s="47"/>
      <c r="BB112" s="48"/>
      <c r="BC112" s="49">
        <v>1</v>
      </c>
      <c r="BD112" s="50">
        <f t="shared" si="17"/>
        <v>99307.852613546638</v>
      </c>
      <c r="BE112" s="50">
        <f t="shared" si="18"/>
        <v>6499075.4057443822</v>
      </c>
      <c r="BF112" s="51">
        <f t="shared" si="19"/>
        <v>65.443721062374877</v>
      </c>
      <c r="BG112" s="35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</row>
    <row r="113" spans="1:109" x14ac:dyDescent="0.25">
      <c r="A113" s="32">
        <v>2</v>
      </c>
      <c r="B113" s="32">
        <f t="shared" si="0"/>
        <v>4.6365623367694602E-4</v>
      </c>
      <c r="C113" s="32">
        <f t="shared" si="1"/>
        <v>1.8836034493125933E-4</v>
      </c>
      <c r="D113" s="41">
        <f t="shared" si="2"/>
        <v>6.5201657860820535E-4</v>
      </c>
      <c r="E113" s="42">
        <v>0.5</v>
      </c>
      <c r="F113" s="43">
        <f t="shared" si="3"/>
        <v>6.5180408507346907E-4</v>
      </c>
      <c r="G113" s="44">
        <f t="shared" si="20"/>
        <v>99210.401720865615</v>
      </c>
      <c r="H113" s="44">
        <f t="shared" si="4"/>
        <v>64.665745123435045</v>
      </c>
      <c r="I113" s="44">
        <f t="shared" si="21"/>
        <v>99178.068848303898</v>
      </c>
      <c r="J113" s="45">
        <f t="shared" si="22"/>
        <v>6214926.7190898918</v>
      </c>
      <c r="K113" s="46">
        <f>SUM(I113:I211)/G113</f>
        <v>62.643902365963157</v>
      </c>
      <c r="L113" s="45">
        <f t="shared" si="5"/>
        <v>45.984529865552332</v>
      </c>
      <c r="M113" s="33"/>
      <c r="N113" s="33">
        <f t="shared" si="6"/>
        <v>2.5</v>
      </c>
      <c r="O113" s="33"/>
      <c r="P113" s="33">
        <v>2</v>
      </c>
      <c r="Q113" s="47">
        <f t="shared" si="7"/>
        <v>0</v>
      </c>
      <c r="R113" s="33">
        <f t="shared" si="8"/>
        <v>0</v>
      </c>
      <c r="S113" s="33">
        <f t="shared" si="9"/>
        <v>0.99217311211677395</v>
      </c>
      <c r="T113" s="33">
        <v>2</v>
      </c>
      <c r="U113" s="33">
        <f t="shared" si="10"/>
        <v>0</v>
      </c>
      <c r="V113" s="33">
        <f t="shared" si="23"/>
        <v>9.6153846153846145E-2</v>
      </c>
      <c r="W113" s="33">
        <f t="shared" ref="W113:W144" si="28">IF(N5&gt;0,AA5/N5,0)/(1+(1-IF(IF(N5&gt;0,AA5/N5,0)&lt;1,0.5,1/2/IF(N5&gt;0,AA5/N5,0)))*IF(N5&gt;0,AA5/N5,0))</f>
        <v>6.1475409836065587E-2</v>
      </c>
      <c r="X113" s="33"/>
      <c r="Y113" s="33"/>
      <c r="Z113" s="33"/>
      <c r="AA113" s="33"/>
      <c r="AB113" s="33"/>
      <c r="AC113" s="33"/>
      <c r="AD113" s="33"/>
      <c r="AE113" s="33"/>
      <c r="AF113" s="72">
        <f t="shared" si="11"/>
        <v>18.681215257882709</v>
      </c>
      <c r="AG113" s="2">
        <f t="shared" si="24"/>
        <v>7.5051051994057323</v>
      </c>
      <c r="AH113" s="2">
        <f t="shared" ref="AH113:AH144" si="29">AG112*(1-V112)*$S112</f>
        <v>12.703866428375784</v>
      </c>
      <c r="AI113" s="2"/>
      <c r="AJ113" s="2"/>
      <c r="AK113" s="2"/>
      <c r="AL113" s="2"/>
      <c r="AM113" s="2"/>
      <c r="AN113" s="2"/>
      <c r="AO113" s="2"/>
      <c r="AP113" s="2"/>
      <c r="AQ113" s="2"/>
      <c r="AR113" s="33">
        <v>2</v>
      </c>
      <c r="AS113" s="48">
        <f t="shared" si="12"/>
        <v>38.890186885664228</v>
      </c>
      <c r="AT113" s="48">
        <f t="shared" si="13"/>
        <v>1.7952484191544329</v>
      </c>
      <c r="AU113" s="48">
        <f t="shared" si="14"/>
        <v>1.5026201258991256</v>
      </c>
      <c r="AV113" s="2">
        <f t="shared" si="25"/>
        <v>33.638355391012126</v>
      </c>
      <c r="AW113" s="48">
        <f t="shared" si="26"/>
        <v>2.5844708042462869</v>
      </c>
      <c r="AX113" s="48">
        <f t="shared" si="27"/>
        <v>2.0599125418941702</v>
      </c>
      <c r="AY113" s="2">
        <f t="shared" si="15"/>
        <v>0.52455826235211678</v>
      </c>
      <c r="AZ113" s="48">
        <f t="shared" si="16"/>
        <v>184873.29267381135</v>
      </c>
      <c r="BA113" s="47"/>
      <c r="BB113" s="48"/>
      <c r="BC113" s="49">
        <v>2</v>
      </c>
      <c r="BD113" s="50">
        <f t="shared" si="17"/>
        <v>99244.040076256628</v>
      </c>
      <c r="BE113" s="50">
        <f t="shared" si="18"/>
        <v>6399800.0117637031</v>
      </c>
      <c r="BF113" s="51">
        <f t="shared" si="19"/>
        <v>64.485484537371292</v>
      </c>
      <c r="BG113" s="35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</row>
    <row r="114" spans="1:109" x14ac:dyDescent="0.25">
      <c r="A114" s="32">
        <v>3</v>
      </c>
      <c r="B114" s="32">
        <f t="shared" si="0"/>
        <v>3.4975312460098801E-4</v>
      </c>
      <c r="C114" s="32">
        <f t="shared" si="1"/>
        <v>2.2039237988555408E-4</v>
      </c>
      <c r="D114" s="41">
        <f t="shared" si="2"/>
        <v>5.7014550448654215E-4</v>
      </c>
      <c r="E114" s="42">
        <v>0.5</v>
      </c>
      <c r="F114" s="43">
        <f t="shared" si="3"/>
        <v>5.6998301785890926E-4</v>
      </c>
      <c r="G114" s="44">
        <f t="shared" si="20"/>
        <v>99145.73597574218</v>
      </c>
      <c r="H114" s="44">
        <f t="shared" si="4"/>
        <v>56.511385799298296</v>
      </c>
      <c r="I114" s="44">
        <f t="shared" si="21"/>
        <v>99117.480282842531</v>
      </c>
      <c r="J114" s="45">
        <f>J115+I114</f>
        <v>6115748.6502415882</v>
      </c>
      <c r="K114" s="46">
        <f>SUM(I114:I211)/G114</f>
        <v>61.684434434355467</v>
      </c>
      <c r="L114" s="45">
        <f t="shared" si="5"/>
        <v>34.666648431503148</v>
      </c>
      <c r="M114" s="33"/>
      <c r="N114" s="33">
        <f t="shared" si="6"/>
        <v>3.5</v>
      </c>
      <c r="O114" s="33"/>
      <c r="P114" s="33">
        <v>3</v>
      </c>
      <c r="Q114" s="47">
        <f t="shared" si="7"/>
        <v>1.5715034049240441E-2</v>
      </c>
      <c r="R114" s="33">
        <f t="shared" si="8"/>
        <v>1.5592515592515593E-2</v>
      </c>
      <c r="S114" s="33">
        <f t="shared" si="9"/>
        <v>0.98656862492576292</v>
      </c>
      <c r="T114" s="33">
        <v>3</v>
      </c>
      <c r="U114" s="33">
        <f t="shared" si="10"/>
        <v>5.8072009291521495E-2</v>
      </c>
      <c r="V114" s="33">
        <f t="shared" si="23"/>
        <v>4.2075736325385693E-2</v>
      </c>
      <c r="W114" s="33">
        <f t="shared" si="28"/>
        <v>8.4507042253521125E-2</v>
      </c>
      <c r="X114" s="33">
        <f t="shared" ref="X114:X145" si="30">IF(O5&gt;0,AB5/O5,0)/(1+(1-IF(IF(O5&gt;0,AB5/O5,0)&lt;1,0.5,1/2/IF(O5&gt;0,AB5/O5,0)))*IF(O5&gt;0,AB5/O5,0))</f>
        <v>0</v>
      </c>
      <c r="Y114" s="33"/>
      <c r="Z114" s="33"/>
      <c r="AA114" s="33"/>
      <c r="AB114" s="33"/>
      <c r="AC114" s="33"/>
      <c r="AD114" s="33"/>
      <c r="AE114" s="33"/>
      <c r="AF114" s="72">
        <f t="shared" si="11"/>
        <v>21.844737367795148</v>
      </c>
      <c r="AG114" s="2">
        <f t="shared" si="24"/>
        <v>18.53499948053685</v>
      </c>
      <c r="AH114" s="2">
        <f t="shared" si="29"/>
        <v>6.7303670841448815</v>
      </c>
      <c r="AI114" s="2">
        <f t="shared" ref="AI114:AI145" si="31">AH113*(1-W113)*$S113</f>
        <v>11.829571901828059</v>
      </c>
      <c r="AJ114" s="2"/>
      <c r="AK114" s="2"/>
      <c r="AL114" s="2"/>
      <c r="AM114" s="2"/>
      <c r="AN114" s="2"/>
      <c r="AO114" s="2"/>
      <c r="AP114" s="2"/>
      <c r="AQ114" s="2"/>
      <c r="AR114" s="33">
        <v>3</v>
      </c>
      <c r="AS114" s="48">
        <f t="shared" si="12"/>
        <v>58.939675834304943</v>
      </c>
      <c r="AT114" s="48">
        <f t="shared" si="13"/>
        <v>3.373693189338141</v>
      </c>
      <c r="AU114" s="48">
        <f t="shared" si="14"/>
        <v>2.6172049578892151</v>
      </c>
      <c r="AV114" s="2">
        <f t="shared" si="25"/>
        <v>48.914931359984585</v>
      </c>
      <c r="AW114" s="48">
        <f t="shared" si="26"/>
        <v>4.9225278702696187</v>
      </c>
      <c r="AX114" s="48">
        <f t="shared" si="27"/>
        <v>3.3246175878612076</v>
      </c>
      <c r="AY114" s="2">
        <f t="shared" si="15"/>
        <v>1.597910282408411</v>
      </c>
      <c r="AZ114" s="48">
        <f t="shared" si="16"/>
        <v>184834.40248692568</v>
      </c>
      <c r="BA114" s="47"/>
      <c r="BB114" s="48"/>
      <c r="BC114" s="49">
        <v>3</v>
      </c>
      <c r="BD114" s="50">
        <f t="shared" si="17"/>
        <v>99194.650907102157</v>
      </c>
      <c r="BE114" s="50">
        <f t="shared" si="18"/>
        <v>6300583.0527285142</v>
      </c>
      <c r="BF114" s="51">
        <f t="shared" si="19"/>
        <v>63.517367066790129</v>
      </c>
      <c r="BG114" s="35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</row>
    <row r="115" spans="1:109" x14ac:dyDescent="0.25">
      <c r="A115" s="32">
        <v>4</v>
      </c>
      <c r="B115" s="32">
        <f t="shared" si="0"/>
        <v>2.9932068345989258E-4</v>
      </c>
      <c r="C115" s="32">
        <f t="shared" si="1"/>
        <v>1.9090531779725431E-4</v>
      </c>
      <c r="D115" s="41">
        <f t="shared" si="2"/>
        <v>4.9022600125714691E-4</v>
      </c>
      <c r="E115" s="42">
        <v>0.5</v>
      </c>
      <c r="F115" s="43">
        <f t="shared" si="3"/>
        <v>4.9010586993674104E-4</v>
      </c>
      <c r="G115" s="44">
        <f t="shared" si="20"/>
        <v>99089.224589942882</v>
      </c>
      <c r="H115" s="44">
        <f t="shared" si="4"/>
        <v>48.56421061900619</v>
      </c>
      <c r="I115" s="44">
        <f t="shared" si="21"/>
        <v>99064.942484633386</v>
      </c>
      <c r="J115" s="45">
        <f t="shared" si="22"/>
        <v>6016631.1699587461</v>
      </c>
      <c r="K115" s="46">
        <f>SUM(I115:I211)/G115</f>
        <v>60.719328411914979</v>
      </c>
      <c r="L115" s="45">
        <f t="shared" si="5"/>
        <v>29.652186291410533</v>
      </c>
      <c r="M115" s="33"/>
      <c r="N115" s="33">
        <f t="shared" si="6"/>
        <v>4.5</v>
      </c>
      <c r="O115" s="33"/>
      <c r="P115" s="33">
        <v>4</v>
      </c>
      <c r="Q115" s="47">
        <f t="shared" si="7"/>
        <v>1.1329305135951661E-2</v>
      </c>
      <c r="R115" s="33">
        <f t="shared" si="8"/>
        <v>1.1265490048817123E-2</v>
      </c>
      <c r="S115" s="33">
        <f t="shared" si="9"/>
        <v>0.96537300715041729</v>
      </c>
      <c r="T115" s="33">
        <v>4</v>
      </c>
      <c r="U115" s="33">
        <f t="shared" si="10"/>
        <v>5.8685446009389665E-2</v>
      </c>
      <c r="V115" s="33">
        <f t="shared" si="23"/>
        <v>0.1</v>
      </c>
      <c r="W115" s="33">
        <f t="shared" si="28"/>
        <v>5.0933786078098481E-2</v>
      </c>
      <c r="X115" s="33">
        <f t="shared" si="30"/>
        <v>0</v>
      </c>
      <c r="Y115" s="33">
        <f t="shared" ref="Y115:Y146" si="32">IF(P5&gt;0,AC5/P5,0)/(1+(1-IF(IF(P5&gt;0,AC5/P5,0)&lt;1,0.5,1/2/IF(P5&gt;0,AC5/P5,0)))*IF(P5&gt;0,AC5/P5,0))</f>
        <v>0</v>
      </c>
      <c r="Z115" s="33"/>
      <c r="AA115" s="33"/>
      <c r="AB115" s="33"/>
      <c r="AC115" s="33"/>
      <c r="AD115" s="33"/>
      <c r="AE115" s="33"/>
      <c r="AF115" s="72">
        <f t="shared" si="11"/>
        <v>18.912024327595656</v>
      </c>
      <c r="AG115" s="2">
        <f t="shared" si="24"/>
        <v>20.299803325229945</v>
      </c>
      <c r="AH115" s="2">
        <f t="shared" si="29"/>
        <v>17.516649976438092</v>
      </c>
      <c r="AI115" s="2">
        <f t="shared" si="31"/>
        <v>6.078844858651804</v>
      </c>
      <c r="AJ115" s="2">
        <f t="shared" ref="AJ115:AJ146" si="33">AI114*(1-X114)*$S114</f>
        <v>11.67068448464695</v>
      </c>
      <c r="AK115" s="2"/>
      <c r="AL115" s="2"/>
      <c r="AM115" s="2"/>
      <c r="AN115" s="2"/>
      <c r="AO115" s="2"/>
      <c r="AP115" s="2"/>
      <c r="AQ115" s="2"/>
      <c r="AR115" s="33">
        <v>4</v>
      </c>
      <c r="AS115" s="48">
        <f t="shared" si="12"/>
        <v>74.478006972562454</v>
      </c>
      <c r="AT115" s="48">
        <f t="shared" si="13"/>
        <v>6.4713625512010964</v>
      </c>
      <c r="AU115" s="48">
        <f t="shared" si="14"/>
        <v>4.0320302178332001</v>
      </c>
      <c r="AV115" s="2">
        <f t="shared" si="25"/>
        <v>66.708841403433695</v>
      </c>
      <c r="AW115" s="48">
        <f t="shared" si="26"/>
        <v>6.7193425543100034</v>
      </c>
      <c r="AX115" s="48">
        <f t="shared" si="27"/>
        <v>4.2633638152678417</v>
      </c>
      <c r="AY115" s="2">
        <f t="shared" si="15"/>
        <v>2.4559787390421617</v>
      </c>
      <c r="AZ115" s="48">
        <f t="shared" si="16"/>
        <v>184775.46281109139</v>
      </c>
      <c r="BA115" s="47"/>
      <c r="BB115" s="48"/>
      <c r="BC115" s="49">
        <v>4</v>
      </c>
      <c r="BD115" s="50">
        <f t="shared" si="17"/>
        <v>99155.933431346319</v>
      </c>
      <c r="BE115" s="50">
        <f t="shared" si="18"/>
        <v>6201406.632769837</v>
      </c>
      <c r="BF115" s="51">
        <f t="shared" si="19"/>
        <v>62.541962121344689</v>
      </c>
      <c r="BG115" s="35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</row>
    <row r="116" spans="1:109" x14ac:dyDescent="0.25">
      <c r="A116" s="32">
        <v>5</v>
      </c>
      <c r="B116" s="32">
        <f t="shared" si="0"/>
        <v>2.4187267499891157E-4</v>
      </c>
      <c r="C116" s="32">
        <f t="shared" si="1"/>
        <v>1.0596326714238031E-4</v>
      </c>
      <c r="D116" s="41">
        <f t="shared" si="2"/>
        <v>3.4783594214129185E-4</v>
      </c>
      <c r="E116" s="42">
        <v>0.5</v>
      </c>
      <c r="F116" s="43">
        <f t="shared" si="3"/>
        <v>3.4777545773929366E-4</v>
      </c>
      <c r="G116" s="44">
        <f t="shared" si="20"/>
        <v>99040.660379323876</v>
      </c>
      <c r="H116" s="44">
        <f t="shared" si="4"/>
        <v>34.443910998219508</v>
      </c>
      <c r="I116" s="44">
        <f t="shared" si="21"/>
        <v>99023.438423824759</v>
      </c>
      <c r="J116" s="45">
        <f t="shared" si="22"/>
        <v>5917566.227474113</v>
      </c>
      <c r="K116" s="46">
        <f>SUM(I116:I211)/G116</f>
        <v>59.748856730255469</v>
      </c>
      <c r="L116" s="45">
        <f t="shared" si="5"/>
        <v>23.951063939158718</v>
      </c>
      <c r="M116" s="33"/>
      <c r="N116" s="33">
        <f t="shared" si="6"/>
        <v>5.5</v>
      </c>
      <c r="O116" s="33"/>
      <c r="P116" s="33">
        <v>5</v>
      </c>
      <c r="Q116" s="47">
        <f t="shared" si="7"/>
        <v>5.9134765017117959E-2</v>
      </c>
      <c r="R116" s="33">
        <f t="shared" si="8"/>
        <v>5.7436517533252726E-2</v>
      </c>
      <c r="S116" s="33">
        <f t="shared" si="9"/>
        <v>0.96658831125921663</v>
      </c>
      <c r="T116" s="33">
        <v>5</v>
      </c>
      <c r="U116" s="33">
        <f t="shared" si="10"/>
        <v>0.2455357142857143</v>
      </c>
      <c r="V116" s="33">
        <f t="shared" si="23"/>
        <v>5.7012542759407071E-2</v>
      </c>
      <c r="W116" s="33">
        <f t="shared" si="28"/>
        <v>0</v>
      </c>
      <c r="X116" s="33">
        <f t="shared" si="30"/>
        <v>5.8479532163742701E-2</v>
      </c>
      <c r="Y116" s="33">
        <f t="shared" si="32"/>
        <v>0</v>
      </c>
      <c r="Z116" s="33">
        <f t="shared" ref="Z116:Z147" si="34">IF(Q5&gt;0,AD5/Q5,0)/(1+(1-IF(IF(Q5&gt;0,AD5/Q5,0)&lt;1,0.5,1/2/IF(Q5&gt;0,AD5/Q5,0)))*IF(Q5&gt;0,AD5/Q5,0))</f>
        <v>0</v>
      </c>
      <c r="AA116" s="33"/>
      <c r="AB116" s="33"/>
      <c r="AC116" s="33"/>
      <c r="AD116" s="33"/>
      <c r="AE116" s="33"/>
      <c r="AF116" s="72">
        <f t="shared" si="11"/>
        <v>10.492847059060789</v>
      </c>
      <c r="AG116" s="2">
        <f t="shared" si="24"/>
        <v>17.185728348285398</v>
      </c>
      <c r="AH116" s="2">
        <f t="shared" si="29"/>
        <v>17.637193962575346</v>
      </c>
      <c r="AI116" s="2">
        <f t="shared" si="31"/>
        <v>16.048805592855732</v>
      </c>
      <c r="AJ116" s="2">
        <f t="shared" si="33"/>
        <v>5.8683527411975458</v>
      </c>
      <c r="AK116" s="2">
        <f t="shared" ref="AK116:AK147" si="35">AJ115*(1-Y115)*$S115</f>
        <v>11.266563776447343</v>
      </c>
      <c r="AL116" s="2"/>
      <c r="AM116" s="2"/>
      <c r="AN116" s="2"/>
      <c r="AO116" s="2"/>
      <c r="AP116" s="2"/>
      <c r="AQ116" s="2"/>
      <c r="AR116" s="33">
        <v>5</v>
      </c>
      <c r="AS116" s="48">
        <f t="shared" si="12"/>
        <v>78.499491480422151</v>
      </c>
      <c r="AT116" s="48">
        <f t="shared" si="13"/>
        <v>6.9673225574189104</v>
      </c>
      <c r="AU116" s="48">
        <f t="shared" si="14"/>
        <v>4.4946974127024832</v>
      </c>
      <c r="AV116" s="2">
        <f t="shared" si="25"/>
        <v>76.488749226492303</v>
      </c>
      <c r="AW116" s="48">
        <f t="shared" si="26"/>
        <v>5.5256110222465367</v>
      </c>
      <c r="AX116" s="48">
        <f t="shared" si="27"/>
        <v>3.9753248864363817</v>
      </c>
      <c r="AY116" s="2">
        <f t="shared" si="15"/>
        <v>1.550286135810155</v>
      </c>
      <c r="AZ116" s="48">
        <f t="shared" si="16"/>
        <v>184700.98480411884</v>
      </c>
      <c r="BA116" s="47"/>
      <c r="BB116" s="48"/>
      <c r="BC116" s="49">
        <v>5</v>
      </c>
      <c r="BD116" s="50">
        <f t="shared" si="17"/>
        <v>99117.149128550373</v>
      </c>
      <c r="BE116" s="50">
        <f t="shared" si="18"/>
        <v>6102267.212278232</v>
      </c>
      <c r="BF116" s="51">
        <f t="shared" si="19"/>
        <v>61.566209943789573</v>
      </c>
      <c r="BG116" s="35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</row>
    <row r="117" spans="1:109" x14ac:dyDescent="0.25">
      <c r="A117" s="32">
        <v>6</v>
      </c>
      <c r="B117" s="32">
        <f t="shared" si="0"/>
        <v>2.95217674950579E-4</v>
      </c>
      <c r="C117" s="32">
        <f t="shared" si="1"/>
        <v>3.1310965525061409E-5</v>
      </c>
      <c r="D117" s="41">
        <f t="shared" si="2"/>
        <v>3.2652864047564043E-4</v>
      </c>
      <c r="E117" s="42">
        <v>0.5</v>
      </c>
      <c r="F117" s="43">
        <f t="shared" si="3"/>
        <v>3.2647533870139295E-4</v>
      </c>
      <c r="G117" s="44">
        <f t="shared" si="20"/>
        <v>99006.216468325656</v>
      </c>
      <c r="H117" s="44">
        <f t="shared" si="4"/>
        <v>32.323088055039989</v>
      </c>
      <c r="I117" s="44">
        <f t="shared" si="21"/>
        <v>98990.054924298136</v>
      </c>
      <c r="J117" s="45">
        <f t="shared" si="22"/>
        <v>5818542.7890502885</v>
      </c>
      <c r="K117" s="46">
        <f>SUM(I117:I211)/G117</f>
        <v>58.76946919703542</v>
      </c>
      <c r="L117" s="45">
        <f t="shared" si="5"/>
        <v>29.223613857981356</v>
      </c>
      <c r="M117" s="33"/>
      <c r="N117" s="33">
        <f t="shared" si="6"/>
        <v>6.5</v>
      </c>
      <c r="O117" s="33"/>
      <c r="P117" s="33">
        <v>6</v>
      </c>
      <c r="Q117" s="47">
        <f t="shared" si="7"/>
        <v>8.8131609870740306E-3</v>
      </c>
      <c r="R117" s="33">
        <f t="shared" si="8"/>
        <v>8.7744954665106758E-3</v>
      </c>
      <c r="S117" s="33">
        <f t="shared" si="9"/>
        <v>0.99117750568768981</v>
      </c>
      <c r="T117" s="33">
        <v>6</v>
      </c>
      <c r="U117" s="33">
        <f t="shared" si="10"/>
        <v>0</v>
      </c>
      <c r="V117" s="33">
        <f t="shared" si="23"/>
        <v>0.1326259946949602</v>
      </c>
      <c r="W117" s="33">
        <f t="shared" si="28"/>
        <v>0.10152284263959391</v>
      </c>
      <c r="X117" s="33">
        <f t="shared" si="30"/>
        <v>0</v>
      </c>
      <c r="Y117" s="33">
        <f t="shared" si="32"/>
        <v>5.8252427184466014E-2</v>
      </c>
      <c r="Z117" s="33">
        <f t="shared" si="34"/>
        <v>0</v>
      </c>
      <c r="AA117" s="33"/>
      <c r="AB117" s="33"/>
      <c r="AC117" s="33"/>
      <c r="AD117" s="33"/>
      <c r="AE117" s="33"/>
      <c r="AF117" s="72">
        <f t="shared" si="11"/>
        <v>3.0994741970586341</v>
      </c>
      <c r="AG117" s="2">
        <f t="shared" si="24"/>
        <v>7.6519754505851703</v>
      </c>
      <c r="AH117" s="2">
        <f t="shared" si="29"/>
        <v>15.66445891148819</v>
      </c>
      <c r="AI117" s="2">
        <f t="shared" si="31"/>
        <v>17.047905527636953</v>
      </c>
      <c r="AJ117" s="2">
        <f t="shared" si="33"/>
        <v>14.605419012934906</v>
      </c>
      <c r="AK117" s="2">
        <f t="shared" si="35"/>
        <v>5.6722811659875303</v>
      </c>
      <c r="AL117" s="2">
        <f t="shared" ref="AL117:AL148" si="36">AK116*(1-Z116)*$S116</f>
        <v>10.8901288543705</v>
      </c>
      <c r="AM117" s="2"/>
      <c r="AN117" s="2"/>
      <c r="AO117" s="2"/>
      <c r="AP117" s="2"/>
      <c r="AQ117" s="2"/>
      <c r="AR117" s="33">
        <v>6</v>
      </c>
      <c r="AS117" s="48">
        <f t="shared" si="12"/>
        <v>74.631643120061881</v>
      </c>
      <c r="AT117" s="48">
        <f t="shared" si="13"/>
        <v>4.0838994870741629</v>
      </c>
      <c r="AU117" s="48">
        <f t="shared" si="14"/>
        <v>3.4559523601702806</v>
      </c>
      <c r="AV117" s="2">
        <f t="shared" si="25"/>
        <v>76.565567300242009</v>
      </c>
      <c r="AW117" s="48">
        <f t="shared" si="26"/>
        <v>3.7048672591790677</v>
      </c>
      <c r="AX117" s="48">
        <f t="shared" si="27"/>
        <v>3.0638163185516127</v>
      </c>
      <c r="AY117" s="2">
        <f t="shared" si="15"/>
        <v>0.64105094062745493</v>
      </c>
      <c r="AZ117" s="48">
        <f t="shared" si="16"/>
        <v>184622.48531263843</v>
      </c>
      <c r="BA117" s="47"/>
      <c r="BB117" s="48"/>
      <c r="BC117" s="49">
        <v>6</v>
      </c>
      <c r="BD117" s="50">
        <f t="shared" si="17"/>
        <v>99082.782035625904</v>
      </c>
      <c r="BE117" s="50">
        <f t="shared" si="18"/>
        <v>6003165.2743629273</v>
      </c>
      <c r="BF117" s="51">
        <f t="shared" si="19"/>
        <v>60.58737099453311</v>
      </c>
      <c r="BG117" s="35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</row>
    <row r="118" spans="1:109" x14ac:dyDescent="0.25">
      <c r="A118" s="32">
        <v>7</v>
      </c>
      <c r="B118" s="32">
        <f t="shared" si="0"/>
        <v>1.9256479210250679E-4</v>
      </c>
      <c r="C118" s="32">
        <f t="shared" si="1"/>
        <v>9.9527870075452954E-5</v>
      </c>
      <c r="D118" s="41">
        <f t="shared" si="2"/>
        <v>2.9209266217795974E-4</v>
      </c>
      <c r="E118" s="42">
        <v>0.5</v>
      </c>
      <c r="F118" s="43">
        <f t="shared" si="3"/>
        <v>2.9205000934560033E-4</v>
      </c>
      <c r="G118" s="44">
        <f t="shared" si="20"/>
        <v>98973.893380270616</v>
      </c>
      <c r="H118" s="44">
        <f t="shared" si="4"/>
        <v>28.905326486681588</v>
      </c>
      <c r="I118" s="44">
        <f t="shared" si="21"/>
        <v>98959.440717027275</v>
      </c>
      <c r="J118" s="45">
        <f t="shared" si="22"/>
        <v>5719552.7341259904</v>
      </c>
      <c r="K118" s="46">
        <f>SUM(I118:I211)/G118</f>
        <v>57.788498954474001</v>
      </c>
      <c r="L118" s="45">
        <f t="shared" si="5"/>
        <v>19.056104128257807</v>
      </c>
      <c r="M118" s="33"/>
      <c r="N118" s="33">
        <f t="shared" si="6"/>
        <v>7.5</v>
      </c>
      <c r="O118" s="33"/>
      <c r="P118" s="33">
        <v>7</v>
      </c>
      <c r="Q118" s="47">
        <f t="shared" si="7"/>
        <v>8.9100089100089108E-3</v>
      </c>
      <c r="R118" s="33">
        <f t="shared" si="8"/>
        <v>8.8704908338261383E-3</v>
      </c>
      <c r="S118" s="33">
        <f t="shared" si="9"/>
        <v>0.99158375876861971</v>
      </c>
      <c r="T118" s="33">
        <v>7</v>
      </c>
      <c r="U118" s="33">
        <f t="shared" si="10"/>
        <v>7.389162561576354E-2</v>
      </c>
      <c r="V118" s="33">
        <f t="shared" si="23"/>
        <v>0</v>
      </c>
      <c r="W118" s="33">
        <f t="shared" si="28"/>
        <v>0.17730496453900707</v>
      </c>
      <c r="X118" s="33">
        <f t="shared" si="30"/>
        <v>0</v>
      </c>
      <c r="Y118" s="33">
        <f t="shared" si="32"/>
        <v>4.6012269938650298E-2</v>
      </c>
      <c r="Z118" s="33">
        <f t="shared" si="34"/>
        <v>0</v>
      </c>
      <c r="AA118" s="33"/>
      <c r="AB118" s="33"/>
      <c r="AC118" s="33"/>
      <c r="AD118" s="33"/>
      <c r="AE118" s="33"/>
      <c r="AF118" s="72">
        <f t="shared" si="11"/>
        <v>9.8492223584237788</v>
      </c>
      <c r="AG118" s="2">
        <f t="shared" si="24"/>
        <v>3.072129103583932</v>
      </c>
      <c r="AH118" s="2">
        <f t="shared" si="29"/>
        <v>6.5785686010797972</v>
      </c>
      <c r="AI118" s="2">
        <f t="shared" si="31"/>
        <v>13.949989330939095</v>
      </c>
      <c r="AJ118" s="2">
        <f t="shared" si="33"/>
        <v>16.897500478082573</v>
      </c>
      <c r="AK118" s="2">
        <f t="shared" si="35"/>
        <v>13.633267867147039</v>
      </c>
      <c r="AL118" s="2">
        <f t="shared" si="36"/>
        <v>5.6222374976627814</v>
      </c>
      <c r="AM118" s="2">
        <f t="shared" ref="AM118:AM149" si="37">AL117*(1-AA119)*$S117</f>
        <v>10.794050754492492</v>
      </c>
      <c r="AN118" s="2"/>
      <c r="AO118" s="2"/>
      <c r="AP118" s="2"/>
      <c r="AQ118" s="2"/>
      <c r="AR118" s="33">
        <v>7</v>
      </c>
      <c r="AS118" s="48">
        <f t="shared" si="12"/>
        <v>80.396965991411491</v>
      </c>
      <c r="AT118" s="48">
        <f t="shared" si="13"/>
        <v>3.3258350312839724</v>
      </c>
      <c r="AU118" s="48">
        <f t="shared" si="14"/>
        <v>2.6716802769329444</v>
      </c>
      <c r="AV118" s="2">
        <f t="shared" si="25"/>
        <v>77.514304555736686</v>
      </c>
      <c r="AW118" s="48">
        <f t="shared" si="26"/>
        <v>3.8089084911654396</v>
      </c>
      <c r="AX118" s="48">
        <f t="shared" si="27"/>
        <v>3.1667002904457591</v>
      </c>
      <c r="AY118" s="2">
        <f t="shared" si="15"/>
        <v>0.64220820071968054</v>
      </c>
      <c r="AZ118" s="48">
        <f t="shared" si="16"/>
        <v>184547.85366951837</v>
      </c>
      <c r="BA118" s="47"/>
      <c r="BB118" s="48"/>
      <c r="BC118" s="49">
        <v>7</v>
      </c>
      <c r="BD118" s="50">
        <f t="shared" si="17"/>
        <v>99051.40768482635</v>
      </c>
      <c r="BE118" s="50">
        <f t="shared" si="18"/>
        <v>5904100.587795509</v>
      </c>
      <c r="BF118" s="51">
        <f t="shared" si="19"/>
        <v>59.606427872099346</v>
      </c>
      <c r="BG118" s="35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</row>
    <row r="119" spans="1:109" x14ac:dyDescent="0.25">
      <c r="A119" s="32">
        <v>8</v>
      </c>
      <c r="B119" s="32">
        <f t="shared" si="0"/>
        <v>3.6535799998048656E-4</v>
      </c>
      <c r="C119" s="32">
        <f t="shared" si="1"/>
        <v>8.926360226795979E-5</v>
      </c>
      <c r="D119" s="41">
        <f t="shared" si="2"/>
        <v>4.5462160224844637E-4</v>
      </c>
      <c r="E119" s="42">
        <v>0.5</v>
      </c>
      <c r="F119" s="43">
        <f t="shared" si="3"/>
        <v>4.5451828533288178E-4</v>
      </c>
      <c r="G119" s="44">
        <f t="shared" si="20"/>
        <v>98944.988053783934</v>
      </c>
      <c r="H119" s="44">
        <f t="shared" si="4"/>
        <v>44.972306312483852</v>
      </c>
      <c r="I119" s="44">
        <f t="shared" si="21"/>
        <v>98922.501900627685</v>
      </c>
      <c r="J119" s="45">
        <f t="shared" si="22"/>
        <v>5620593.2934089629</v>
      </c>
      <c r="K119" s="46">
        <f>SUM(I119:I211)/G119</f>
        <v>56.805234948876375</v>
      </c>
      <c r="L119" s="45">
        <f t="shared" si="5"/>
        <v>36.142127447474728</v>
      </c>
      <c r="M119" s="33"/>
      <c r="N119" s="33">
        <f t="shared" si="6"/>
        <v>8.5</v>
      </c>
      <c r="O119" s="33"/>
      <c r="P119" s="33">
        <v>8</v>
      </c>
      <c r="Q119" s="47">
        <f t="shared" si="7"/>
        <v>7.9936051159072742E-3</v>
      </c>
      <c r="R119" s="33">
        <f t="shared" si="8"/>
        <v>7.9617834394904458E-3</v>
      </c>
      <c r="S119" s="33">
        <f t="shared" si="9"/>
        <v>0.99233627440557626</v>
      </c>
      <c r="T119" s="33">
        <v>8</v>
      </c>
      <c r="U119" s="33">
        <f t="shared" si="10"/>
        <v>7.0588235294117646E-2</v>
      </c>
      <c r="V119" s="33">
        <f t="shared" si="23"/>
        <v>0.18604651162790695</v>
      </c>
      <c r="W119" s="33">
        <f t="shared" si="28"/>
        <v>0</v>
      </c>
      <c r="X119" s="33">
        <f t="shared" si="30"/>
        <v>0</v>
      </c>
      <c r="Y119" s="33">
        <f t="shared" si="32"/>
        <v>4.2979942693409739E-2</v>
      </c>
      <c r="Z119" s="33">
        <f t="shared" si="34"/>
        <v>4.7619047619047616E-2</v>
      </c>
      <c r="AA119" s="33">
        <f t="shared" ref="AA119:AA150" si="38">IF(R5&gt;0,AE5/R5,0)/(1+(1-IF(IF(R5&gt;0,AE5/R5,0)&lt;1,0.5,1/2/IF(R5&gt;0,AE5/R5,0)))*IF(R5&gt;0,AE5/R5,0))</f>
        <v>0</v>
      </c>
      <c r="AB119" s="33"/>
      <c r="AC119" s="33"/>
      <c r="AD119" s="33"/>
      <c r="AE119" s="33"/>
      <c r="AF119" s="72">
        <f t="shared" si="11"/>
        <v>8.8301788650091257</v>
      </c>
      <c r="AG119" s="2">
        <f t="shared" si="24"/>
        <v>9.0446790063910854</v>
      </c>
      <c r="AH119" s="2">
        <f t="shared" si="29"/>
        <v>3.0462733239542255</v>
      </c>
      <c r="AI119" s="2">
        <f t="shared" si="31"/>
        <v>5.3666057203546629</v>
      </c>
      <c r="AJ119" s="2">
        <f t="shared" si="33"/>
        <v>13.83258285555473</v>
      </c>
      <c r="AK119" s="2">
        <f t="shared" si="35"/>
        <v>15.984338247766468</v>
      </c>
      <c r="AL119" s="2">
        <f t="shared" si="36"/>
        <v>13.518526996005104</v>
      </c>
      <c r="AM119" s="2">
        <f t="shared" si="37"/>
        <v>5.5749193906223393</v>
      </c>
      <c r="AN119" s="2">
        <f t="shared" ref="AN119:AN150" si="39">AM118*(1-AB120)*$S118</f>
        <v>10.703205419478921</v>
      </c>
      <c r="AO119" s="2"/>
      <c r="AP119" s="2"/>
      <c r="AQ119" s="2"/>
      <c r="AR119" s="33">
        <v>8</v>
      </c>
      <c r="AS119" s="48">
        <f t="shared" si="12"/>
        <v>85.90130982513665</v>
      </c>
      <c r="AT119" s="48">
        <f t="shared" si="13"/>
        <v>4.2919819510469068</v>
      </c>
      <c r="AU119" s="48">
        <f t="shared" si="14"/>
        <v>3.6617203039585737</v>
      </c>
      <c r="AV119" s="2">
        <f t="shared" si="25"/>
        <v>83.149137908274071</v>
      </c>
      <c r="AW119" s="48">
        <f t="shared" si="26"/>
        <v>3.7743669224400023</v>
      </c>
      <c r="AX119" s="48">
        <f t="shared" si="27"/>
        <v>3.1650022924306254</v>
      </c>
      <c r="AY119" s="2">
        <f t="shared" si="15"/>
        <v>0.60936463000937691</v>
      </c>
      <c r="AZ119" s="48">
        <f t="shared" si="16"/>
        <v>184467.45670352696</v>
      </c>
      <c r="BA119" s="47"/>
      <c r="BB119" s="48"/>
      <c r="BC119" s="49">
        <v>8</v>
      </c>
      <c r="BD119" s="50">
        <f t="shared" si="17"/>
        <v>99028.137191692207</v>
      </c>
      <c r="BE119" s="50">
        <f t="shared" si="18"/>
        <v>5805060.7501124898</v>
      </c>
      <c r="BF119" s="51">
        <f t="shared" si="19"/>
        <v>58.620316555843438</v>
      </c>
      <c r="BG119" s="35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</row>
    <row r="120" spans="1:109" x14ac:dyDescent="0.25">
      <c r="A120" s="32">
        <v>9</v>
      </c>
      <c r="B120" s="32">
        <f t="shared" si="0"/>
        <v>2.4970345257295816E-4</v>
      </c>
      <c r="C120" s="32">
        <f t="shared" si="1"/>
        <v>5.8985067536919245E-5</v>
      </c>
      <c r="D120" s="41">
        <f t="shared" si="2"/>
        <v>3.0868852010987742E-4</v>
      </c>
      <c r="E120" s="42">
        <v>0.5</v>
      </c>
      <c r="F120" s="43">
        <f t="shared" si="3"/>
        <v>3.0864088316114323E-4</v>
      </c>
      <c r="G120" s="44">
        <f t="shared" si="20"/>
        <v>98900.015747471451</v>
      </c>
      <c r="H120" s="44">
        <f t="shared" si="4"/>
        <v>30.524588204949396</v>
      </c>
      <c r="I120" s="44">
        <f t="shared" si="21"/>
        <v>98884.753453368976</v>
      </c>
      <c r="J120" s="45">
        <f t="shared" si="22"/>
        <v>5521670.7915083356</v>
      </c>
      <c r="K120" s="46">
        <f>SUM(I120:I211)/G120</f>
        <v>55.830838344932275</v>
      </c>
      <c r="L120" s="45">
        <f t="shared" si="5"/>
        <v>24.691864344130817</v>
      </c>
      <c r="M120" s="33"/>
      <c r="N120" s="33">
        <f t="shared" si="6"/>
        <v>9.5</v>
      </c>
      <c r="O120" s="33"/>
      <c r="P120" s="33">
        <v>9</v>
      </c>
      <c r="Q120" s="47">
        <f t="shared" si="7"/>
        <v>7.3928043371118777E-3</v>
      </c>
      <c r="R120" s="33">
        <f t="shared" si="8"/>
        <v>7.3655781978885339E-3</v>
      </c>
      <c r="S120" s="33">
        <f t="shared" si="9"/>
        <v>0.9930583760684023</v>
      </c>
      <c r="T120" s="33">
        <v>9</v>
      </c>
      <c r="U120" s="33">
        <f t="shared" si="10"/>
        <v>9.9337748344370855E-2</v>
      </c>
      <c r="V120" s="33">
        <f t="shared" si="23"/>
        <v>0.19704433497536947</v>
      </c>
      <c r="W120" s="33">
        <f t="shared" si="28"/>
        <v>0</v>
      </c>
      <c r="X120" s="33">
        <f t="shared" si="30"/>
        <v>0</v>
      </c>
      <c r="Y120" s="33">
        <f t="shared" si="32"/>
        <v>0</v>
      </c>
      <c r="Z120" s="33">
        <f t="shared" si="34"/>
        <v>3.6855036855036848E-2</v>
      </c>
      <c r="AA120" s="33">
        <f t="shared" si="38"/>
        <v>0</v>
      </c>
      <c r="AB120" s="33">
        <f t="shared" ref="AB120:AB151" si="40">IF(S5&gt;0,AF5/S5,0)/(1+(1-IF(IF(S5&gt;0,AF5/S5,0)&lt;1,0.5,1/2/IF(S5&gt;0,AF5/S5,0)))*IF(S5&gt;0,AF5/S5,0))</f>
        <v>0</v>
      </c>
      <c r="AC120" s="33"/>
      <c r="AD120" s="33"/>
      <c r="AE120" s="33"/>
      <c r="AF120" s="72">
        <f t="shared" si="11"/>
        <v>5.8327238608185779</v>
      </c>
      <c r="AG120" s="2">
        <f t="shared" si="24"/>
        <v>8.1439769056682731</v>
      </c>
      <c r="AH120" s="2">
        <f t="shared" si="29"/>
        <v>7.3055280789273498</v>
      </c>
      <c r="AI120" s="2">
        <f t="shared" si="31"/>
        <v>3.0229275211138273</v>
      </c>
      <c r="AJ120" s="2">
        <f t="shared" si="33"/>
        <v>5.3254775267404</v>
      </c>
      <c r="AK120" s="2">
        <f t="shared" si="35"/>
        <v>13.136606383725123</v>
      </c>
      <c r="AL120" s="2">
        <f t="shared" si="36"/>
        <v>15.106513014882983</v>
      </c>
      <c r="AM120" s="2">
        <f t="shared" si="37"/>
        <v>13.414924714666911</v>
      </c>
      <c r="AN120" s="2">
        <f t="shared" si="39"/>
        <v>5.5321947382015777</v>
      </c>
      <c r="AO120" s="2">
        <f t="shared" ref="AO120:AO151" si="41">AN119*(1-AC121)*$S119</f>
        <v>10.621178990163285</v>
      </c>
      <c r="AP120" s="2"/>
      <c r="AQ120" s="2"/>
      <c r="AR120" s="33">
        <v>9</v>
      </c>
      <c r="AS120" s="48">
        <f t="shared" si="12"/>
        <v>87.442051734908318</v>
      </c>
      <c r="AT120" s="48">
        <f t="shared" si="13"/>
        <v>3.2567518938330977</v>
      </c>
      <c r="AU120" s="48">
        <f t="shared" si="14"/>
        <v>2.668284280902677</v>
      </c>
      <c r="AV120" s="2">
        <f t="shared" si="25"/>
        <v>86.671680780022484</v>
      </c>
      <c r="AW120" s="48">
        <f t="shared" si="26"/>
        <v>2.4582973607118461</v>
      </c>
      <c r="AX120" s="48">
        <f t="shared" si="27"/>
        <v>1.8845783992209555</v>
      </c>
      <c r="AY120" s="2">
        <f t="shared" si="15"/>
        <v>0.57371896149089063</v>
      </c>
      <c r="AZ120" s="48">
        <f t="shared" si="16"/>
        <v>184381.55539370183</v>
      </c>
      <c r="BA120" s="47"/>
      <c r="BB120" s="48"/>
      <c r="BC120" s="49">
        <v>9</v>
      </c>
      <c r="BD120" s="50">
        <f t="shared" si="17"/>
        <v>98986.687428251476</v>
      </c>
      <c r="BE120" s="50">
        <f t="shared" si="18"/>
        <v>5706052.346902037</v>
      </c>
      <c r="BF120" s="51">
        <f t="shared" si="19"/>
        <v>57.644643892522971</v>
      </c>
      <c r="BG120" s="35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</row>
    <row r="121" spans="1:109" x14ac:dyDescent="0.25">
      <c r="A121" s="32">
        <v>10</v>
      </c>
      <c r="B121" s="32">
        <f t="shared" si="0"/>
        <v>2.5601671752061538E-4</v>
      </c>
      <c r="C121" s="32">
        <f t="shared" si="1"/>
        <v>7.977332502453956E-5</v>
      </c>
      <c r="D121" s="41">
        <f t="shared" si="2"/>
        <v>3.3579004254515494E-4</v>
      </c>
      <c r="E121" s="42">
        <v>0.5</v>
      </c>
      <c r="F121" s="43">
        <f t="shared" si="3"/>
        <v>3.3573367453272731E-4</v>
      </c>
      <c r="G121" s="44">
        <f t="shared" si="20"/>
        <v>98869.491159266501</v>
      </c>
      <c r="H121" s="44">
        <f t="shared" si="4"/>
        <v>33.193817566090729</v>
      </c>
      <c r="I121" s="44">
        <f t="shared" si="21"/>
        <v>98852.894250483456</v>
      </c>
      <c r="J121" s="45">
        <f t="shared" si="22"/>
        <v>5422786.0380549664</v>
      </c>
      <c r="K121" s="46">
        <f>SUM(I121:I211)/G121</f>
        <v>54.84792097614347</v>
      </c>
      <c r="L121" s="45">
        <f t="shared" si="5"/>
        <v>25.307993503430474</v>
      </c>
      <c r="M121" s="33"/>
      <c r="N121" s="33">
        <f t="shared" si="6"/>
        <v>10.5</v>
      </c>
      <c r="O121" s="33"/>
      <c r="P121" s="33">
        <v>10</v>
      </c>
      <c r="Q121" s="47">
        <f t="shared" si="7"/>
        <v>6.5387968613775061E-3</v>
      </c>
      <c r="R121" s="33">
        <f t="shared" si="8"/>
        <v>6.5174885943949587E-3</v>
      </c>
      <c r="S121" s="33">
        <f t="shared" si="9"/>
        <v>0.99385546042212924</v>
      </c>
      <c r="T121" s="33">
        <v>10</v>
      </c>
      <c r="U121" s="33">
        <f t="shared" si="10"/>
        <v>0</v>
      </c>
      <c r="V121" s="33">
        <f t="shared" si="23"/>
        <v>0</v>
      </c>
      <c r="W121" s="33">
        <f t="shared" si="28"/>
        <v>0.13157894736842107</v>
      </c>
      <c r="X121" s="33">
        <f t="shared" si="30"/>
        <v>0</v>
      </c>
      <c r="Y121" s="33">
        <f t="shared" si="32"/>
        <v>0</v>
      </c>
      <c r="Z121" s="33">
        <f t="shared" si="34"/>
        <v>0</v>
      </c>
      <c r="AA121" s="33">
        <f t="shared" si="38"/>
        <v>0</v>
      </c>
      <c r="AB121" s="33">
        <f t="shared" si="40"/>
        <v>0</v>
      </c>
      <c r="AC121" s="33">
        <f t="shared" ref="AC121:AC152" si="42">IF(T5&gt;0,AG5/T5,0)/(1+(1-IF(IF(T5&gt;0,AG5/T5,0)&lt;1,0.5,1/2/IF(T5&gt;0,AG5/T5,0)))*IF(T5&gt;0,AG5/T5,0))</f>
        <v>0</v>
      </c>
      <c r="AD121" s="33"/>
      <c r="AE121" s="34"/>
      <c r="AF121" s="72">
        <f t="shared" si="11"/>
        <v>7.8858240626602543</v>
      </c>
      <c r="AG121" s="2">
        <f t="shared" si="24"/>
        <v>5.2168476741593981</v>
      </c>
      <c r="AH121" s="2">
        <f t="shared" si="29"/>
        <v>6.4938593613353977</v>
      </c>
      <c r="AI121" s="2">
        <f t="shared" si="31"/>
        <v>7.2548158503817088</v>
      </c>
      <c r="AJ121" s="2">
        <f t="shared" si="33"/>
        <v>3.0019434950897783</v>
      </c>
      <c r="AK121" s="2">
        <f t="shared" si="35"/>
        <v>5.2885100644935932</v>
      </c>
      <c r="AL121" s="2">
        <f t="shared" si="36"/>
        <v>12.564627678056452</v>
      </c>
      <c r="AM121" s="2">
        <f t="shared" si="37"/>
        <v>15.00164928261588</v>
      </c>
      <c r="AN121" s="2">
        <f t="shared" si="39"/>
        <v>13.321803352226999</v>
      </c>
      <c r="AO121" s="2">
        <f t="shared" si="41"/>
        <v>5.4937923228126184</v>
      </c>
      <c r="AP121" s="2">
        <f t="shared" ref="AP121:AP152" si="43">AO120*(1-AD122)*$S120</f>
        <v>10.547450759903384</v>
      </c>
      <c r="AQ121" s="2">
        <f>AP121</f>
        <v>10.547450759903384</v>
      </c>
      <c r="AR121" s="33">
        <v>10</v>
      </c>
      <c r="AS121" s="48">
        <f t="shared" si="12"/>
        <v>92.071123903735469</v>
      </c>
      <c r="AT121" s="48">
        <f t="shared" si="13"/>
        <v>1.6598428275905945</v>
      </c>
      <c r="AU121" s="48">
        <f t="shared" si="14"/>
        <v>1.100872517539234</v>
      </c>
      <c r="AV121" s="2">
        <f t="shared" si="25"/>
        <v>89.756587819321894</v>
      </c>
      <c r="AW121" s="48">
        <f t="shared" si="26"/>
        <v>2.8279826336703451</v>
      </c>
      <c r="AX121" s="48">
        <f t="shared" si="27"/>
        <v>2.4096401014899671</v>
      </c>
      <c r="AY121" s="2">
        <f t="shared" si="15"/>
        <v>0.41834253218037798</v>
      </c>
      <c r="AZ121" s="48">
        <f t="shared" si="16"/>
        <v>184294.11334196691</v>
      </c>
      <c r="BA121" s="47"/>
      <c r="BB121" s="48"/>
      <c r="BC121" s="49">
        <v>10</v>
      </c>
      <c r="BD121" s="50">
        <f t="shared" si="17"/>
        <v>98959.247747085828</v>
      </c>
      <c r="BE121" s="50">
        <f t="shared" si="18"/>
        <v>5607080.151396933</v>
      </c>
      <c r="BF121" s="51">
        <f t="shared" si="19"/>
        <v>56.660496912094317</v>
      </c>
      <c r="BG121" s="35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</row>
    <row r="122" spans="1:109" x14ac:dyDescent="0.25">
      <c r="A122" s="32">
        <v>11</v>
      </c>
      <c r="B122" s="32">
        <f t="shared" si="0"/>
        <v>1.8153835958413265E-4</v>
      </c>
      <c r="C122" s="32">
        <f t="shared" si="1"/>
        <v>9.5175450655758868E-5</v>
      </c>
      <c r="D122" s="41">
        <f t="shared" si="2"/>
        <v>2.767138102398915E-4</v>
      </c>
      <c r="E122" s="42">
        <v>0.5</v>
      </c>
      <c r="F122" s="43">
        <f t="shared" si="3"/>
        <v>2.7667553026980099E-4</v>
      </c>
      <c r="G122" s="44">
        <f t="shared" si="20"/>
        <v>98836.29734170041</v>
      </c>
      <c r="H122" s="44">
        <f t="shared" si="4"/>
        <v>27.345584976923419</v>
      </c>
      <c r="I122" s="44">
        <f t="shared" si="21"/>
        <v>98822.624549211949</v>
      </c>
      <c r="J122" s="45">
        <f t="shared" si="22"/>
        <v>5323933.1438044831</v>
      </c>
      <c r="K122" s="46">
        <f>SUM(I122:I211)/G122</f>
        <v>53.866173531353461</v>
      </c>
      <c r="L122" s="45">
        <f t="shared" si="5"/>
        <v>17.940097150467313</v>
      </c>
      <c r="M122" s="33"/>
      <c r="N122" s="33">
        <f t="shared" si="6"/>
        <v>11.5</v>
      </c>
      <c r="O122" s="33"/>
      <c r="P122" s="33">
        <v>11</v>
      </c>
      <c r="Q122" s="47">
        <f t="shared" si="7"/>
        <v>5.7881535790082969E-3</v>
      </c>
      <c r="R122" s="33">
        <f t="shared" si="8"/>
        <v>5.7714505579068882E-3</v>
      </c>
      <c r="S122" s="33">
        <f t="shared" si="9"/>
        <v>0.99711009895702751</v>
      </c>
      <c r="T122" s="33">
        <v>11</v>
      </c>
      <c r="U122" s="33">
        <f t="shared" si="10"/>
        <v>0.1444043321299639</v>
      </c>
      <c r="V122" s="33">
        <f t="shared" si="23"/>
        <v>0.16701461377870566</v>
      </c>
      <c r="W122" s="33">
        <f t="shared" si="28"/>
        <v>0</v>
      </c>
      <c r="X122" s="33">
        <f t="shared" si="30"/>
        <v>0</v>
      </c>
      <c r="Y122" s="33">
        <f t="shared" si="32"/>
        <v>9.49367088607595E-2</v>
      </c>
      <c r="Z122" s="33">
        <f t="shared" si="34"/>
        <v>0</v>
      </c>
      <c r="AA122" s="33">
        <f t="shared" si="38"/>
        <v>0</v>
      </c>
      <c r="AB122" s="33">
        <f t="shared" si="40"/>
        <v>0</v>
      </c>
      <c r="AC122" s="33">
        <f t="shared" si="42"/>
        <v>0</v>
      </c>
      <c r="AD122" s="33">
        <f t="shared" ref="AD122:AD153" si="44">IF(U5&gt;0,AH5/U5,0)/(1+(1-IF(IF(U5&gt;0,AH5/U5,0)&lt;1,0.5,1/2/IF(U5&gt;0,AH5/U5,0)))*IF(U5&gt;0,AH5/U5,0))</f>
        <v>0</v>
      </c>
      <c r="AE122" s="34"/>
      <c r="AF122" s="72">
        <f t="shared" si="11"/>
        <v>9.4054878264561061</v>
      </c>
      <c r="AG122" s="2">
        <f t="shared" si="24"/>
        <v>7.8373693046031132</v>
      </c>
      <c r="AH122" s="2">
        <f t="shared" si="29"/>
        <v>5.184792547153803</v>
      </c>
      <c r="AI122" s="2">
        <f t="shared" si="31"/>
        <v>5.6047526400191057</v>
      </c>
      <c r="AJ122" s="2">
        <f t="shared" si="33"/>
        <v>7.2102383472588745</v>
      </c>
      <c r="AK122" s="2">
        <f t="shared" si="35"/>
        <v>2.9834979344736676</v>
      </c>
      <c r="AL122" s="2">
        <f t="shared" si="36"/>
        <v>5.2560146050943448</v>
      </c>
      <c r="AM122" s="2">
        <f t="shared" si="37"/>
        <v>12.487423826007424</v>
      </c>
      <c r="AN122" s="2">
        <f t="shared" si="39"/>
        <v>14.909471054865509</v>
      </c>
      <c r="AO122" s="2">
        <f t="shared" si="41"/>
        <v>13.239947004280628</v>
      </c>
      <c r="AP122" s="2">
        <f t="shared" si="43"/>
        <v>5.4600354984524939</v>
      </c>
      <c r="AQ122" s="2">
        <f t="shared" ref="AQ122:AQ153" si="45">AP122+AQ121*(1-$AE$123)*S121</f>
        <v>15.697773812388427</v>
      </c>
      <c r="AR122" s="33">
        <v>11</v>
      </c>
      <c r="AS122" s="48">
        <f t="shared" si="12"/>
        <v>99.816768902600984</v>
      </c>
      <c r="AT122" s="48">
        <f t="shared" si="13"/>
        <v>3.9961224397500956</v>
      </c>
      <c r="AU122" s="48">
        <f t="shared" si="14"/>
        <v>3.7184076854407007</v>
      </c>
      <c r="AV122" s="2">
        <f t="shared" si="25"/>
        <v>95.943946403168226</v>
      </c>
      <c r="AW122" s="48">
        <f t="shared" si="26"/>
        <v>5.4177092598278165</v>
      </c>
      <c r="AX122" s="48">
        <f t="shared" si="27"/>
        <v>4.8150113257317724</v>
      </c>
      <c r="AY122" s="2">
        <f t="shared" si="15"/>
        <v>0.60269793409604411</v>
      </c>
      <c r="AZ122" s="48">
        <f t="shared" si="16"/>
        <v>184202.04221806317</v>
      </c>
      <c r="BA122" s="47"/>
      <c r="BB122" s="48"/>
      <c r="BC122" s="49">
        <v>11</v>
      </c>
      <c r="BD122" s="50">
        <f t="shared" si="17"/>
        <v>98932.241288103585</v>
      </c>
      <c r="BE122" s="50">
        <f t="shared" si="18"/>
        <v>5508135.1860225461</v>
      </c>
      <c r="BF122" s="51">
        <f t="shared" si="19"/>
        <v>55.675835443595567</v>
      </c>
      <c r="BG122" s="35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</row>
    <row r="123" spans="1:109" x14ac:dyDescent="0.25">
      <c r="A123" s="32">
        <v>12</v>
      </c>
      <c r="B123" s="32">
        <f t="shared" si="0"/>
        <v>2.2353377087246584E-4</v>
      </c>
      <c r="C123" s="32">
        <f t="shared" si="1"/>
        <v>7.2817819299363871E-5</v>
      </c>
      <c r="D123" s="41">
        <f t="shared" si="2"/>
        <v>2.9635159017182974E-4</v>
      </c>
      <c r="E123" s="42">
        <v>0.5</v>
      </c>
      <c r="F123" s="43">
        <f t="shared" si="3"/>
        <v>2.9630768454508223E-4</v>
      </c>
      <c r="G123" s="44">
        <f t="shared" si="20"/>
        <v>98808.951756723487</v>
      </c>
      <c r="H123" s="44">
        <f t="shared" si="4"/>
        <v>29.277851707360242</v>
      </c>
      <c r="I123" s="44">
        <f t="shared" si="21"/>
        <v>98794.312830869807</v>
      </c>
      <c r="J123" s="45">
        <f t="shared" si="22"/>
        <v>5225110.5192552712</v>
      </c>
      <c r="K123" s="46">
        <f>SUM(I123:I211)/G123</f>
        <v>52.880942731990132</v>
      </c>
      <c r="L123" s="45">
        <f t="shared" si="5"/>
        <v>22.083865287837138</v>
      </c>
      <c r="M123" s="33"/>
      <c r="N123" s="33">
        <f t="shared" si="6"/>
        <v>12.5</v>
      </c>
      <c r="O123" s="33"/>
      <c r="P123" s="33">
        <v>12</v>
      </c>
      <c r="Q123" s="47">
        <f t="shared" si="7"/>
        <v>0</v>
      </c>
      <c r="R123" s="33">
        <f t="shared" si="8"/>
        <v>0</v>
      </c>
      <c r="S123" s="33">
        <f t="shared" si="9"/>
        <v>1</v>
      </c>
      <c r="T123" s="33">
        <v>12</v>
      </c>
      <c r="U123" s="33">
        <f t="shared" si="10"/>
        <v>0.34229828850855742</v>
      </c>
      <c r="V123" s="33">
        <f t="shared" si="23"/>
        <v>0.198019801980198</v>
      </c>
      <c r="W123" s="33">
        <f t="shared" si="28"/>
        <v>7.575757575757576E-2</v>
      </c>
      <c r="X123" s="33">
        <f t="shared" si="30"/>
        <v>0</v>
      </c>
      <c r="Y123" s="33">
        <f t="shared" si="32"/>
        <v>0.12552301255230125</v>
      </c>
      <c r="Z123" s="33">
        <f t="shared" si="34"/>
        <v>0</v>
      </c>
      <c r="AA123" s="33">
        <f t="shared" si="38"/>
        <v>0</v>
      </c>
      <c r="AB123" s="33">
        <f t="shared" si="40"/>
        <v>0</v>
      </c>
      <c r="AC123" s="33">
        <f t="shared" si="42"/>
        <v>0</v>
      </c>
      <c r="AD123" s="33">
        <f t="shared" si="44"/>
        <v>0</v>
      </c>
      <c r="AE123" s="33">
        <f>(SUM(AI5:AI106)/SUM(V5:V106))/(1+(1-IF((SUM(AI5:AI106)/SUM(V5:V106))&lt;1,0.5,1/2/(SUM(AI5:AI106)/SUM(V5:V106))))*(SUM(AI5:AI106)/SUM(V5:V106)))</f>
        <v>2.3362738923884994E-2</v>
      </c>
      <c r="AF123" s="72">
        <f t="shared" si="11"/>
        <v>7.1939864195231031</v>
      </c>
      <c r="AG123" s="2">
        <f t="shared" si="24"/>
        <v>8.0240387533512401</v>
      </c>
      <c r="AH123" s="2">
        <f t="shared" si="29"/>
        <v>6.5095476264454204</v>
      </c>
      <c r="AI123" s="2">
        <f t="shared" si="31"/>
        <v>5.1698090097641876</v>
      </c>
      <c r="AJ123" s="2">
        <f t="shared" si="33"/>
        <v>5.588555459519112</v>
      </c>
      <c r="AK123" s="2">
        <f t="shared" si="35"/>
        <v>6.5068633575144572</v>
      </c>
      <c r="AL123" s="2">
        <f t="shared" si="36"/>
        <v>2.9748759206811259</v>
      </c>
      <c r="AM123" s="2">
        <f t="shared" si="37"/>
        <v>5.2408252430052045</v>
      </c>
      <c r="AN123" s="2">
        <f t="shared" si="39"/>
        <v>12.451336406868606</v>
      </c>
      <c r="AO123" s="2">
        <f t="shared" si="41"/>
        <v>14.866384158913885</v>
      </c>
      <c r="AP123" s="2">
        <f t="shared" si="43"/>
        <v>13.201684867624056</v>
      </c>
      <c r="AQ123" s="2">
        <f t="shared" si="45"/>
        <v>28.488410526787646</v>
      </c>
      <c r="AR123" s="33">
        <v>12</v>
      </c>
      <c r="AS123" s="48">
        <f t="shared" si="12"/>
        <v>103.01463288237399</v>
      </c>
      <c r="AT123" s="48">
        <f t="shared" si="13"/>
        <v>6.8392960799055373</v>
      </c>
      <c r="AU123" s="48">
        <f t="shared" si="14"/>
        <v>5.9116149660228432</v>
      </c>
      <c r="AV123" s="2">
        <f t="shared" si="25"/>
        <v>101.41570089248748</v>
      </c>
      <c r="AW123" s="48">
        <f t="shared" si="26"/>
        <v>5.5845847096250694</v>
      </c>
      <c r="AX123" s="48">
        <f t="shared" si="27"/>
        <v>4.9907956539010314</v>
      </c>
      <c r="AY123" s="2">
        <f t="shared" si="15"/>
        <v>0.59378905572403795</v>
      </c>
      <c r="AZ123" s="48">
        <f t="shared" si="16"/>
        <v>184102.22544916059</v>
      </c>
      <c r="BA123" s="47"/>
      <c r="BB123" s="48"/>
      <c r="BC123" s="49">
        <v>12</v>
      </c>
      <c r="BD123" s="50">
        <f t="shared" si="17"/>
        <v>98910.367457615968</v>
      </c>
      <c r="BE123" s="50">
        <f t="shared" si="18"/>
        <v>5409212.7447044319</v>
      </c>
      <c r="BF123" s="51">
        <f t="shared" si="19"/>
        <v>54.688025974853758</v>
      </c>
      <c r="BG123" s="35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</row>
    <row r="124" spans="1:109" x14ac:dyDescent="0.25">
      <c r="A124" s="32">
        <v>13</v>
      </c>
      <c r="B124" s="32">
        <f t="shared" si="0"/>
        <v>2.9671746874097859E-4</v>
      </c>
      <c r="C124" s="32">
        <f t="shared" si="1"/>
        <v>9.3441412807932479E-5</v>
      </c>
      <c r="D124" s="41">
        <f t="shared" si="2"/>
        <v>3.9015888154891106E-4</v>
      </c>
      <c r="E124" s="42">
        <v>0.5</v>
      </c>
      <c r="F124" s="43">
        <f t="shared" si="3"/>
        <v>3.9008278441747117E-4</v>
      </c>
      <c r="G124" s="44">
        <f t="shared" si="20"/>
        <v>98779.673905016127</v>
      </c>
      <c r="H124" s="44">
        <f t="shared" si="4"/>
        <v>38.532250240721623</v>
      </c>
      <c r="I124" s="44">
        <f t="shared" si="21"/>
        <v>98760.407779895759</v>
      </c>
      <c r="J124" s="45">
        <f t="shared" si="22"/>
        <v>5126316.2064244011</v>
      </c>
      <c r="K124" s="46">
        <f>SUM(I124:I211)/G124</f>
        <v>51.896468208163235</v>
      </c>
      <c r="L124" s="45">
        <f t="shared" si="5"/>
        <v>29.303938208280638</v>
      </c>
      <c r="M124" s="33"/>
      <c r="N124" s="33">
        <f t="shared" si="6"/>
        <v>13.5</v>
      </c>
      <c r="O124" s="33"/>
      <c r="P124" s="33">
        <v>13</v>
      </c>
      <c r="Q124" s="47">
        <f t="shared" si="7"/>
        <v>0</v>
      </c>
      <c r="R124" s="33">
        <f t="shared" si="8"/>
        <v>0</v>
      </c>
      <c r="S124" s="33">
        <f t="shared" si="9"/>
        <v>0.99743523558190372</v>
      </c>
      <c r="T124" s="33">
        <v>13</v>
      </c>
      <c r="U124" s="33">
        <f t="shared" si="10"/>
        <v>5.281690140845071E-2</v>
      </c>
      <c r="V124" s="33">
        <f t="shared" si="23"/>
        <v>9.2879256965944276E-2</v>
      </c>
      <c r="W124" s="33">
        <f t="shared" si="28"/>
        <v>0.17793594306049823</v>
      </c>
      <c r="X124" s="33">
        <f t="shared" si="30"/>
        <v>7.6726342710997431E-2</v>
      </c>
      <c r="Y124" s="33">
        <f t="shared" si="32"/>
        <v>0.10752688172043011</v>
      </c>
      <c r="Z124" s="33">
        <f t="shared" si="34"/>
        <v>0</v>
      </c>
      <c r="AA124" s="33">
        <f t="shared" si="38"/>
        <v>0</v>
      </c>
      <c r="AB124" s="33">
        <f t="shared" si="40"/>
        <v>0</v>
      </c>
      <c r="AC124" s="33">
        <f t="shared" si="42"/>
        <v>0</v>
      </c>
      <c r="AD124" s="33">
        <f t="shared" si="44"/>
        <v>0</v>
      </c>
      <c r="AE124" s="33"/>
      <c r="AF124" s="72">
        <f t="shared" si="11"/>
        <v>9.2283120324409857</v>
      </c>
      <c r="AG124" s="2">
        <f t="shared" si="24"/>
        <v>4.7314971805665396</v>
      </c>
      <c r="AH124" s="2">
        <f t="shared" si="29"/>
        <v>6.4351201883311928</v>
      </c>
      <c r="AI124" s="2">
        <f t="shared" si="31"/>
        <v>6.0164000789874335</v>
      </c>
      <c r="AJ124" s="2">
        <f t="shared" si="33"/>
        <v>5.1698090097641876</v>
      </c>
      <c r="AK124" s="2">
        <f t="shared" si="35"/>
        <v>4.8870631424246627</v>
      </c>
      <c r="AL124" s="2">
        <f t="shared" si="36"/>
        <v>6.5068633575144572</v>
      </c>
      <c r="AM124" s="2">
        <f t="shared" si="37"/>
        <v>2.765377616407807</v>
      </c>
      <c r="AN124" s="2">
        <f t="shared" si="39"/>
        <v>5.2408252430052045</v>
      </c>
      <c r="AO124" s="2">
        <f t="shared" si="41"/>
        <v>12.451336406868606</v>
      </c>
      <c r="AP124" s="2">
        <f t="shared" si="43"/>
        <v>14.148201349304518</v>
      </c>
      <c r="AQ124" s="2">
        <f t="shared" si="45"/>
        <v>41.971044578598367</v>
      </c>
      <c r="AR124" s="33">
        <v>13</v>
      </c>
      <c r="AS124" s="48">
        <f t="shared" si="12"/>
        <v>105.40364883490943</v>
      </c>
      <c r="AT124" s="48">
        <f t="shared" si="13"/>
        <v>4.3298733393446014</v>
      </c>
      <c r="AU124" s="48">
        <f t="shared" si="14"/>
        <v>4.0699763417792187</v>
      </c>
      <c r="AV124" s="2">
        <f t="shared" si="25"/>
        <v>104.20914085864172</v>
      </c>
      <c r="AW124" s="48">
        <f t="shared" si="26"/>
        <v>5.7342157097802442</v>
      </c>
      <c r="AX124" s="48">
        <f t="shared" si="27"/>
        <v>5.2788870233417047</v>
      </c>
      <c r="AY124" s="2">
        <f t="shared" si="15"/>
        <v>0.45532868643853952</v>
      </c>
      <c r="AZ124" s="48">
        <f t="shared" si="16"/>
        <v>183999.21081627821</v>
      </c>
      <c r="BA124" s="47"/>
      <c r="BB124" s="48"/>
      <c r="BC124" s="49">
        <v>13</v>
      </c>
      <c r="BD124" s="50">
        <f t="shared" si="17"/>
        <v>98883.883045874769</v>
      </c>
      <c r="BE124" s="50">
        <f t="shared" si="18"/>
        <v>5310315.4172406793</v>
      </c>
      <c r="BF124" s="51">
        <f t="shared" si="19"/>
        <v>53.702537295962458</v>
      </c>
      <c r="BG124" s="35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</row>
    <row r="125" spans="1:109" x14ac:dyDescent="0.25">
      <c r="A125" s="32">
        <v>14</v>
      </c>
      <c r="B125" s="32">
        <f t="shared" si="0"/>
        <v>3.681716263775292E-4</v>
      </c>
      <c r="C125" s="32">
        <f t="shared" si="1"/>
        <v>1.2854267989905114E-4</v>
      </c>
      <c r="D125" s="41">
        <f t="shared" si="2"/>
        <v>4.9671430627658037E-4</v>
      </c>
      <c r="E125" s="42">
        <v>0.5</v>
      </c>
      <c r="F125" s="43">
        <f t="shared" si="3"/>
        <v>4.9659097435591517E-4</v>
      </c>
      <c r="G125" s="44">
        <f t="shared" si="20"/>
        <v>98741.141654775405</v>
      </c>
      <c r="H125" s="44">
        <f t="shared" si="4"/>
        <v>49.033959743363084</v>
      </c>
      <c r="I125" s="44">
        <f t="shared" si="21"/>
        <v>98716.624674903724</v>
      </c>
      <c r="J125" s="45">
        <f t="shared" si="22"/>
        <v>5027555.7986445054</v>
      </c>
      <c r="K125" s="46">
        <f>SUM(I125:I211)/G125</f>
        <v>50.916524909364952</v>
      </c>
      <c r="L125" s="45">
        <f t="shared" si="5"/>
        <v>36.344660257062159</v>
      </c>
      <c r="M125" s="33"/>
      <c r="N125" s="33">
        <f t="shared" si="6"/>
        <v>14.5</v>
      </c>
      <c r="O125" s="33"/>
      <c r="P125" s="33">
        <v>14</v>
      </c>
      <c r="Q125" s="47">
        <f t="shared" si="7"/>
        <v>5.136106831022085E-3</v>
      </c>
      <c r="R125" s="33">
        <f t="shared" si="8"/>
        <v>5.1229508196721308E-3</v>
      </c>
      <c r="S125" s="33">
        <f t="shared" si="9"/>
        <v>0.9933159678137452</v>
      </c>
      <c r="T125" s="33">
        <v>14</v>
      </c>
      <c r="U125" s="33">
        <f t="shared" si="10"/>
        <v>0.23002421307506057</v>
      </c>
      <c r="V125" s="33">
        <f t="shared" si="23"/>
        <v>0.14678899082568805</v>
      </c>
      <c r="W125" s="33">
        <f t="shared" si="28"/>
        <v>0</v>
      </c>
      <c r="X125" s="33">
        <f t="shared" si="30"/>
        <v>0</v>
      </c>
      <c r="Y125" s="33">
        <f t="shared" si="32"/>
        <v>8.0862533692722366E-2</v>
      </c>
      <c r="Z125" s="33">
        <f t="shared" si="34"/>
        <v>0</v>
      </c>
      <c r="AA125" s="33">
        <f t="shared" si="38"/>
        <v>7.0422535211267595E-2</v>
      </c>
      <c r="AB125" s="33">
        <f t="shared" si="40"/>
        <v>0</v>
      </c>
      <c r="AC125" s="33">
        <f t="shared" si="42"/>
        <v>0</v>
      </c>
      <c r="AD125" s="33">
        <f t="shared" si="44"/>
        <v>4.8309178743961345E-2</v>
      </c>
      <c r="AE125" s="33"/>
      <c r="AF125" s="72">
        <f t="shared" si="11"/>
        <v>12.689299486300923</v>
      </c>
      <c r="AG125" s="2">
        <f t="shared" si="24"/>
        <v>8.7184828333140612</v>
      </c>
      <c r="AH125" s="2">
        <f t="shared" si="29"/>
        <v>4.2810311685801103</v>
      </c>
      <c r="AI125" s="2">
        <f t="shared" si="31"/>
        <v>5.2765131973723243</v>
      </c>
      <c r="AJ125" s="2">
        <f t="shared" si="33"/>
        <v>5.5405369930446877</v>
      </c>
      <c r="AK125" s="2">
        <f t="shared" si="35"/>
        <v>4.6020819613775279</v>
      </c>
      <c r="AL125" s="2">
        <f t="shared" si="36"/>
        <v>4.8745289767679818</v>
      </c>
      <c r="AM125" s="2">
        <f t="shared" si="37"/>
        <v>6.4901747859016901</v>
      </c>
      <c r="AN125" s="2">
        <f t="shared" si="39"/>
        <v>2.7582850742946445</v>
      </c>
      <c r="AO125" s="2">
        <f t="shared" si="41"/>
        <v>5.2273837609004836</v>
      </c>
      <c r="AP125" s="2">
        <f t="shared" si="43"/>
        <v>12.419401662294522</v>
      </c>
      <c r="AQ125" s="2">
        <f t="shared" si="45"/>
        <v>53.304756744011314</v>
      </c>
      <c r="AR125" s="33">
        <v>14</v>
      </c>
      <c r="AS125" s="48">
        <f t="shared" si="12"/>
        <v>113.76307498186576</v>
      </c>
      <c r="AT125" s="48">
        <f t="shared" si="13"/>
        <v>7.138558080215887</v>
      </c>
      <c r="AU125" s="48">
        <f t="shared" si="14"/>
        <v>6.4877977049041906</v>
      </c>
      <c r="AV125" s="2">
        <f t="shared" si="25"/>
        <v>109.58336190838759</v>
      </c>
      <c r="AW125" s="48">
        <f t="shared" si="26"/>
        <v>6.9120915246040795</v>
      </c>
      <c r="AX125" s="48">
        <f t="shared" si="27"/>
        <v>6.1400967830336786</v>
      </c>
      <c r="AY125" s="2">
        <f t="shared" si="15"/>
        <v>0.77199474157040093</v>
      </c>
      <c r="AZ125" s="48">
        <f t="shared" si="16"/>
        <v>183893.8071674433</v>
      </c>
      <c r="BA125" s="47"/>
      <c r="BB125" s="48"/>
      <c r="BC125" s="49">
        <v>14</v>
      </c>
      <c r="BD125" s="50">
        <f t="shared" si="17"/>
        <v>98850.725016683791</v>
      </c>
      <c r="BE125" s="50">
        <f t="shared" si="18"/>
        <v>5211449.6058119489</v>
      </c>
      <c r="BF125" s="51">
        <f t="shared" si="19"/>
        <v>52.720398408128752</v>
      </c>
      <c r="BG125" s="35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</row>
    <row r="126" spans="1:109" x14ac:dyDescent="0.25">
      <c r="A126" s="32">
        <v>15</v>
      </c>
      <c r="B126" s="32">
        <f t="shared" si="0"/>
        <v>5.0493803305302876E-4</v>
      </c>
      <c r="C126" s="32">
        <f t="shared" si="1"/>
        <v>1.2892034886460309E-4</v>
      </c>
      <c r="D126" s="41">
        <f t="shared" si="2"/>
        <v>6.338583819176318E-4</v>
      </c>
      <c r="E126" s="42">
        <v>0.5</v>
      </c>
      <c r="F126" s="43">
        <f t="shared" si="3"/>
        <v>6.3365755734063885E-4</v>
      </c>
      <c r="G126" s="44">
        <f t="shared" si="20"/>
        <v>98692.107695032042</v>
      </c>
      <c r="H126" s="44">
        <f t="shared" si="4"/>
        <v>62.536999890842708</v>
      </c>
      <c r="I126" s="44">
        <f t="shared" si="21"/>
        <v>98660.839195086621</v>
      </c>
      <c r="J126" s="45">
        <f t="shared" si="22"/>
        <v>4928839.1739696013</v>
      </c>
      <c r="K126" s="46">
        <f>SUM(I126:I211)/G126</f>
        <v>49.941573739616366</v>
      </c>
      <c r="L126" s="45">
        <f t="shared" si="5"/>
        <v>49.817610082537634</v>
      </c>
      <c r="M126" s="33"/>
      <c r="N126" s="33">
        <f t="shared" si="6"/>
        <v>15.5</v>
      </c>
      <c r="O126" s="33"/>
      <c r="P126" s="33">
        <v>15</v>
      </c>
      <c r="Q126" s="47">
        <f t="shared" si="7"/>
        <v>8.2767753683165041E-3</v>
      </c>
      <c r="R126" s="33">
        <f t="shared" si="8"/>
        <v>8.2426640290141767E-3</v>
      </c>
      <c r="S126" s="33">
        <f t="shared" si="9"/>
        <v>0.99354388106210301</v>
      </c>
      <c r="T126" s="33">
        <v>15</v>
      </c>
      <c r="U126" s="33">
        <f t="shared" si="10"/>
        <v>0.22974607013301088</v>
      </c>
      <c r="V126" s="33">
        <f t="shared" si="23"/>
        <v>0.11544011544011543</v>
      </c>
      <c r="W126" s="33">
        <f t="shared" si="28"/>
        <v>0</v>
      </c>
      <c r="X126" s="33">
        <f t="shared" si="30"/>
        <v>0</v>
      </c>
      <c r="Y126" s="33">
        <f t="shared" si="32"/>
        <v>0</v>
      </c>
      <c r="Z126" s="33">
        <f t="shared" si="34"/>
        <v>8.3102493074792241E-2</v>
      </c>
      <c r="AA126" s="33">
        <f t="shared" si="38"/>
        <v>0</v>
      </c>
      <c r="AB126" s="33">
        <f t="shared" si="40"/>
        <v>0</v>
      </c>
      <c r="AC126" s="33">
        <f t="shared" si="42"/>
        <v>0</v>
      </c>
      <c r="AD126" s="33">
        <f t="shared" si="44"/>
        <v>0</v>
      </c>
      <c r="AE126" s="33"/>
      <c r="AF126" s="72">
        <f t="shared" si="11"/>
        <v>12.719389808305074</v>
      </c>
      <c r="AG126" s="2">
        <f t="shared" si="24"/>
        <v>9.7051473327750131</v>
      </c>
      <c r="AH126" s="2">
        <f t="shared" si="29"/>
        <v>7.3889849894495585</v>
      </c>
      <c r="AI126" s="2">
        <f t="shared" si="31"/>
        <v>4.2524166184589607</v>
      </c>
      <c r="AJ126" s="2">
        <f t="shared" si="33"/>
        <v>5.2412448133298897</v>
      </c>
      <c r="AK126" s="2">
        <f t="shared" si="35"/>
        <v>5.0584765987057372</v>
      </c>
      <c r="AL126" s="2">
        <f t="shared" si="36"/>
        <v>4.5713214974238978</v>
      </c>
      <c r="AM126" s="2">
        <f t="shared" si="37"/>
        <v>4.8419474681944328</v>
      </c>
      <c r="AN126" s="2">
        <f t="shared" si="39"/>
        <v>5.921240369765072</v>
      </c>
      <c r="AO126" s="2">
        <f t="shared" si="41"/>
        <v>2.7398486080791931</v>
      </c>
      <c r="AP126" s="2">
        <f t="shared" si="43"/>
        <v>5.1924437595927193</v>
      </c>
      <c r="AQ126" s="2">
        <f t="shared" si="45"/>
        <v>56.903888605468111</v>
      </c>
      <c r="AR126" s="33">
        <v>15</v>
      </c>
      <c r="AS126" s="48">
        <f t="shared" si="12"/>
        <v>119.34390670995495</v>
      </c>
      <c r="AT126" s="48">
        <f t="shared" si="13"/>
        <v>6.685624968992272</v>
      </c>
      <c r="AU126" s="48">
        <f t="shared" si="14"/>
        <v>5.7923958611631656</v>
      </c>
      <c r="AV126" s="2">
        <f t="shared" si="25"/>
        <v>116.55349084591035</v>
      </c>
      <c r="AW126" s="48">
        <f t="shared" si="26"/>
        <v>6.4340035904794917</v>
      </c>
      <c r="AX126" s="48">
        <f t="shared" si="27"/>
        <v>5.9088241759602003</v>
      </c>
      <c r="AY126" s="2">
        <f t="shared" si="15"/>
        <v>0.5251794145192914</v>
      </c>
      <c r="AZ126" s="48">
        <f t="shared" si="16"/>
        <v>183780.04409246144</v>
      </c>
      <c r="BA126" s="47"/>
      <c r="BB126" s="48"/>
      <c r="BC126" s="49">
        <v>15</v>
      </c>
      <c r="BD126" s="50">
        <f t="shared" si="17"/>
        <v>98808.661185877951</v>
      </c>
      <c r="BE126" s="50">
        <f t="shared" si="18"/>
        <v>5112619.2180620627</v>
      </c>
      <c r="BF126" s="51">
        <f t="shared" si="19"/>
        <v>51.742622121397339</v>
      </c>
      <c r="BG126" s="35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</row>
    <row r="127" spans="1:109" x14ac:dyDescent="0.25">
      <c r="A127" s="32">
        <v>16</v>
      </c>
      <c r="B127" s="32">
        <f t="shared" si="0"/>
        <v>7.5936693312772616E-4</v>
      </c>
      <c r="C127" s="32">
        <f t="shared" si="1"/>
        <v>1.2108016059713745E-4</v>
      </c>
      <c r="D127" s="41">
        <f t="shared" si="2"/>
        <v>8.8044709372486361E-4</v>
      </c>
      <c r="E127" s="42">
        <v>0.5</v>
      </c>
      <c r="F127" s="43">
        <f t="shared" si="3"/>
        <v>8.8005967073516206E-4</v>
      </c>
      <c r="G127" s="44">
        <f t="shared" si="20"/>
        <v>98629.570695141199</v>
      </c>
      <c r="H127" s="44">
        <f t="shared" si="4"/>
        <v>86.799907510707271</v>
      </c>
      <c r="I127" s="44">
        <f t="shared" si="21"/>
        <v>98586.170741385838</v>
      </c>
      <c r="J127" s="45">
        <f t="shared" si="22"/>
        <v>4830178.3347745147</v>
      </c>
      <c r="K127" s="46">
        <f>SUM(I127:I211)/G127</f>
        <v>48.972922630925183</v>
      </c>
      <c r="L127" s="45">
        <f t="shared" si="5"/>
        <v>74.863078124683454</v>
      </c>
      <c r="M127" s="33"/>
      <c r="N127" s="33">
        <f t="shared" si="6"/>
        <v>16.5</v>
      </c>
      <c r="O127" s="33"/>
      <c r="P127" s="33">
        <v>16</v>
      </c>
      <c r="Q127" s="47">
        <f t="shared" si="7"/>
        <v>4.6772684752104769E-3</v>
      </c>
      <c r="R127" s="33">
        <f t="shared" si="8"/>
        <v>4.6663555762949133E-3</v>
      </c>
      <c r="S127" s="33">
        <f t="shared" si="9"/>
        <v>0.99556595476516319</v>
      </c>
      <c r="T127" s="33">
        <v>16</v>
      </c>
      <c r="U127" s="33">
        <f t="shared" si="10"/>
        <v>0.20994475138121543</v>
      </c>
      <c r="V127" s="33">
        <f t="shared" si="23"/>
        <v>0.11461318051575933</v>
      </c>
      <c r="W127" s="33">
        <f t="shared" si="28"/>
        <v>8.0128205128205121E-2</v>
      </c>
      <c r="X127" s="33">
        <f t="shared" si="30"/>
        <v>0</v>
      </c>
      <c r="Y127" s="33">
        <f t="shared" si="32"/>
        <v>0</v>
      </c>
      <c r="Z127" s="33">
        <f t="shared" si="34"/>
        <v>0</v>
      </c>
      <c r="AA127" s="33">
        <f t="shared" si="38"/>
        <v>0</v>
      </c>
      <c r="AB127" s="33">
        <f t="shared" si="40"/>
        <v>8.1521739130434784E-2</v>
      </c>
      <c r="AC127" s="33">
        <f t="shared" si="42"/>
        <v>0</v>
      </c>
      <c r="AD127" s="33">
        <f t="shared" si="44"/>
        <v>0</v>
      </c>
      <c r="AE127" s="33"/>
      <c r="AF127" s="72">
        <f t="shared" si="11"/>
        <v>11.93682938602381</v>
      </c>
      <c r="AG127" s="2">
        <f t="shared" si="24"/>
        <v>9.733908355238043</v>
      </c>
      <c r="AH127" s="2">
        <f t="shared" si="29"/>
        <v>8.529359617728117</v>
      </c>
      <c r="AI127" s="2">
        <f t="shared" si="31"/>
        <v>7.3412808235273364</v>
      </c>
      <c r="AJ127" s="2">
        <f t="shared" si="33"/>
        <v>4.2249625109966997</v>
      </c>
      <c r="AK127" s="2">
        <f t="shared" si="35"/>
        <v>5.2074067134323965</v>
      </c>
      <c r="AL127" s="2">
        <f t="shared" si="36"/>
        <v>4.608160427363754</v>
      </c>
      <c r="AM127" s="2">
        <f t="shared" si="37"/>
        <v>4.541808502133164</v>
      </c>
      <c r="AN127" s="2">
        <f t="shared" si="39"/>
        <v>4.8106872794487199</v>
      </c>
      <c r="AO127" s="2">
        <f t="shared" si="41"/>
        <v>5.8830121376779916</v>
      </c>
      <c r="AP127" s="2">
        <f t="shared" si="43"/>
        <v>2.562032771382214</v>
      </c>
      <c r="AQ127" s="2">
        <f t="shared" si="45"/>
        <v>57.777695373416471</v>
      </c>
      <c r="AR127" s="33">
        <v>16</v>
      </c>
      <c r="AS127" s="48">
        <f t="shared" si="12"/>
        <v>124.5951111269865</v>
      </c>
      <c r="AT127" s="48">
        <f t="shared" si="13"/>
        <v>6.1823822119667113</v>
      </c>
      <c r="AU127" s="48">
        <f t="shared" si="14"/>
        <v>6.0252524907572358</v>
      </c>
      <c r="AV127" s="2">
        <f t="shared" si="25"/>
        <v>121.96950891847072</v>
      </c>
      <c r="AW127" s="48">
        <f t="shared" si="26"/>
        <v>7.4989877720755089</v>
      </c>
      <c r="AX127" s="48">
        <f t="shared" si="27"/>
        <v>7.2960016194739215</v>
      </c>
      <c r="AY127" s="2">
        <f t="shared" si="15"/>
        <v>0.20298615260158748</v>
      </c>
      <c r="AZ127" s="48">
        <f t="shared" si="16"/>
        <v>183660.70018575148</v>
      </c>
      <c r="BA127" s="47"/>
      <c r="BB127" s="48"/>
      <c r="BC127" s="49">
        <v>16</v>
      </c>
      <c r="BD127" s="50">
        <f t="shared" si="17"/>
        <v>98751.540204059667</v>
      </c>
      <c r="BE127" s="50">
        <f t="shared" si="18"/>
        <v>5013839.0349602662</v>
      </c>
      <c r="BF127" s="51">
        <f t="shared" si="19"/>
        <v>50.772261623461219</v>
      </c>
      <c r="BG127" s="35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</row>
    <row r="128" spans="1:109" x14ac:dyDescent="0.25">
      <c r="A128" s="32">
        <v>17</v>
      </c>
      <c r="B128" s="32">
        <f t="shared" si="0"/>
        <v>1.116983059579524E-3</v>
      </c>
      <c r="C128" s="32">
        <f t="shared" si="1"/>
        <v>2.0255408964779808E-4</v>
      </c>
      <c r="D128" s="41">
        <f t="shared" si="2"/>
        <v>1.3195371492273221E-3</v>
      </c>
      <c r="E128" s="42">
        <v>0.5</v>
      </c>
      <c r="F128" s="43">
        <f t="shared" si="3"/>
        <v>1.3186671340918723E-3</v>
      </c>
      <c r="G128" s="44">
        <f t="shared" si="20"/>
        <v>98542.770787630492</v>
      </c>
      <c r="H128" s="44">
        <f t="shared" si="4"/>
        <v>129.94511313999828</v>
      </c>
      <c r="I128" s="44">
        <f t="shared" si="21"/>
        <v>98477.7982310605</v>
      </c>
      <c r="J128" s="45">
        <f t="shared" si="22"/>
        <v>4731592.1640331289</v>
      </c>
      <c r="K128" s="46">
        <f>SUM(I128:I211)/G128</f>
        <v>48.015619270846173</v>
      </c>
      <c r="L128" s="45">
        <f t="shared" si="5"/>
        <v>109.99803236878628</v>
      </c>
      <c r="M128" s="33"/>
      <c r="N128" s="33">
        <f t="shared" si="6"/>
        <v>17.5</v>
      </c>
      <c r="O128" s="33"/>
      <c r="P128" s="33">
        <v>17</v>
      </c>
      <c r="Q128" s="47">
        <f t="shared" si="7"/>
        <v>4.2105263157894736E-3</v>
      </c>
      <c r="R128" s="33">
        <f t="shared" si="8"/>
        <v>4.2016806722689074E-3</v>
      </c>
      <c r="S128" s="33">
        <f t="shared" si="9"/>
        <v>0.99592104317365482</v>
      </c>
      <c r="T128" s="33">
        <v>17</v>
      </c>
      <c r="U128" s="33">
        <f t="shared" si="10"/>
        <v>0.16666666666666669</v>
      </c>
      <c r="V128" s="33">
        <f t="shared" si="23"/>
        <v>0.18018018018018014</v>
      </c>
      <c r="W128" s="33">
        <f t="shared" si="28"/>
        <v>8.6058519793459548E-2</v>
      </c>
      <c r="X128" s="33">
        <f t="shared" si="30"/>
        <v>0.13840830449826991</v>
      </c>
      <c r="Y128" s="33">
        <f t="shared" si="32"/>
        <v>0</v>
      </c>
      <c r="Z128" s="33">
        <f t="shared" si="34"/>
        <v>0</v>
      </c>
      <c r="AA128" s="33">
        <f t="shared" si="38"/>
        <v>0</v>
      </c>
      <c r="AB128" s="33">
        <f t="shared" si="40"/>
        <v>0</v>
      </c>
      <c r="AC128" s="33">
        <f t="shared" si="42"/>
        <v>0</v>
      </c>
      <c r="AD128" s="33">
        <f t="shared" si="44"/>
        <v>5.8823529411764712E-2</v>
      </c>
      <c r="AE128" s="33"/>
      <c r="AF128" s="72">
        <f t="shared" si="11"/>
        <v>19.947080771212001</v>
      </c>
      <c r="AG128" s="2">
        <f t="shared" si="24"/>
        <v>9.3889383153198249</v>
      </c>
      <c r="AH128" s="2">
        <f t="shared" si="29"/>
        <v>8.580060342324531</v>
      </c>
      <c r="AI128" s="2">
        <f t="shared" si="31"/>
        <v>7.8111281882692634</v>
      </c>
      <c r="AJ128" s="2">
        <f t="shared" si="33"/>
        <v>7.3087292522741762</v>
      </c>
      <c r="AK128" s="2">
        <f t="shared" si="35"/>
        <v>4.2062288361074502</v>
      </c>
      <c r="AL128" s="2">
        <f t="shared" si="36"/>
        <v>5.1843168365088443</v>
      </c>
      <c r="AM128" s="2">
        <f t="shared" si="37"/>
        <v>4.5877276355794381</v>
      </c>
      <c r="AN128" s="2">
        <f t="shared" si="39"/>
        <v>4.5216699177867392</v>
      </c>
      <c r="AO128" s="2">
        <f t="shared" si="41"/>
        <v>4.7893564744409902</v>
      </c>
      <c r="AP128" s="2">
        <f t="shared" si="43"/>
        <v>5.8569265957424337</v>
      </c>
      <c r="AQ128" s="2">
        <f t="shared" si="45"/>
        <v>62.034573116408517</v>
      </c>
      <c r="AR128" s="33">
        <v>17</v>
      </c>
      <c r="AS128" s="48">
        <f t="shared" si="12"/>
        <v>138.35980968623178</v>
      </c>
      <c r="AT128" s="48">
        <f t="shared" si="13"/>
        <v>8.8155933321843065</v>
      </c>
      <c r="AU128" s="48">
        <f t="shared" si="14"/>
        <v>8.5667507481906071</v>
      </c>
      <c r="AV128" s="2">
        <f t="shared" si="25"/>
        <v>131.47746040660914</v>
      </c>
      <c r="AW128" s="48">
        <f t="shared" si="26"/>
        <v>7.5610373537114697</v>
      </c>
      <c r="AX128" s="48">
        <f t="shared" si="27"/>
        <v>7.2986019039798204</v>
      </c>
      <c r="AY128" s="2">
        <f t="shared" si="15"/>
        <v>0.26243544973164923</v>
      </c>
      <c r="AZ128" s="48">
        <f t="shared" si="16"/>
        <v>183536.1050746245</v>
      </c>
      <c r="BA128" s="47"/>
      <c r="BB128" s="48"/>
      <c r="BC128" s="49">
        <v>17</v>
      </c>
      <c r="BD128" s="50">
        <f t="shared" si="17"/>
        <v>98674.248248037096</v>
      </c>
      <c r="BE128" s="50">
        <f t="shared" si="18"/>
        <v>4915128.2691077534</v>
      </c>
      <c r="BF128" s="51">
        <f t="shared" si="19"/>
        <v>49.811661668327218</v>
      </c>
      <c r="BG128" s="35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</row>
    <row r="129" spans="1:109" x14ac:dyDescent="0.25">
      <c r="A129" s="32">
        <v>18</v>
      </c>
      <c r="B129" s="32">
        <f t="shared" si="0"/>
        <v>1.4543017342730151E-3</v>
      </c>
      <c r="C129" s="32">
        <f t="shared" si="1"/>
        <v>1.6158908158589056E-4</v>
      </c>
      <c r="D129" s="41">
        <f t="shared" si="2"/>
        <v>1.6158908158589056E-3</v>
      </c>
      <c r="E129" s="42">
        <v>0.5</v>
      </c>
      <c r="F129" s="43">
        <f t="shared" si="3"/>
        <v>1.6145863182573637E-3</v>
      </c>
      <c r="G129" s="44">
        <f t="shared" si="20"/>
        <v>98412.825674490494</v>
      </c>
      <c r="H129" s="44">
        <f t="shared" si="4"/>
        <v>158.8960018750804</v>
      </c>
      <c r="I129" s="44">
        <f t="shared" si="21"/>
        <v>98333.377673552954</v>
      </c>
      <c r="J129" s="45">
        <f t="shared" si="22"/>
        <v>4633114.3658020683</v>
      </c>
      <c r="K129" s="46">
        <f>SUM(I129:I211)/G129</f>
        <v>47.0783592895353</v>
      </c>
      <c r="L129" s="45">
        <f t="shared" si="5"/>
        <v>143.00640168757246</v>
      </c>
      <c r="M129" s="33"/>
      <c r="N129" s="33">
        <f t="shared" si="6"/>
        <v>18.5</v>
      </c>
      <c r="O129" s="33"/>
      <c r="P129" s="33">
        <v>18</v>
      </c>
      <c r="Q129" s="47">
        <f t="shared" si="7"/>
        <v>3.9640591966173368E-3</v>
      </c>
      <c r="R129" s="33">
        <f t="shared" si="8"/>
        <v>3.9562178557299233E-3</v>
      </c>
      <c r="S129" s="33">
        <f t="shared" si="9"/>
        <v>0.99801993073498785</v>
      </c>
      <c r="T129" s="33">
        <v>18</v>
      </c>
      <c r="U129" s="33">
        <f t="shared" si="10"/>
        <v>0.18998272884283246</v>
      </c>
      <c r="V129" s="33">
        <f t="shared" si="23"/>
        <v>7.0052539404553416E-2</v>
      </c>
      <c r="W129" s="33">
        <f t="shared" si="28"/>
        <v>4.316546762589929E-2</v>
      </c>
      <c r="X129" s="33">
        <f t="shared" si="30"/>
        <v>0</v>
      </c>
      <c r="Y129" s="33">
        <f t="shared" si="32"/>
        <v>0</v>
      </c>
      <c r="Z129" s="33">
        <f t="shared" si="34"/>
        <v>0</v>
      </c>
      <c r="AA129" s="33">
        <f t="shared" si="38"/>
        <v>0</v>
      </c>
      <c r="AB129" s="33">
        <f t="shared" si="40"/>
        <v>0</v>
      </c>
      <c r="AC129" s="33">
        <f t="shared" si="42"/>
        <v>0</v>
      </c>
      <c r="AD129" s="33">
        <f t="shared" si="44"/>
        <v>0</v>
      </c>
      <c r="AE129" s="33"/>
      <c r="AF129" s="72">
        <f t="shared" si="11"/>
        <v>15.889600187507938</v>
      </c>
      <c r="AG129" s="2">
        <f t="shared" si="24"/>
        <v>16.554764574945505</v>
      </c>
      <c r="AH129" s="2">
        <f t="shared" si="29"/>
        <v>7.665841017631208</v>
      </c>
      <c r="AI129" s="2">
        <f t="shared" si="31"/>
        <v>7.8096872037101885</v>
      </c>
      <c r="AJ129" s="2">
        <f t="shared" si="33"/>
        <v>6.7025517871018749</v>
      </c>
      <c r="AK129" s="2">
        <f t="shared" si="35"/>
        <v>7.2789172611987034</v>
      </c>
      <c r="AL129" s="2">
        <f t="shared" si="36"/>
        <v>4.1890718102832398</v>
      </c>
      <c r="AM129" s="2">
        <f t="shared" si="37"/>
        <v>5.1631702319586301</v>
      </c>
      <c r="AN129" s="2">
        <f t="shared" si="39"/>
        <v>4.5690144926228786</v>
      </c>
      <c r="AO129" s="2">
        <f t="shared" si="41"/>
        <v>4.5032262214091032</v>
      </c>
      <c r="AP129" s="2">
        <f t="shared" si="43"/>
        <v>4.7698208961557684</v>
      </c>
      <c r="AQ129" s="2">
        <f t="shared" si="45"/>
        <v>65.107971753186149</v>
      </c>
      <c r="AR129" s="33">
        <v>18</v>
      </c>
      <c r="AS129" s="48">
        <f t="shared" si="12"/>
        <v>145.43381654155542</v>
      </c>
      <c r="AT129" s="48">
        <f t="shared" si="13"/>
        <v>6.3064813752386328</v>
      </c>
      <c r="AU129" s="48">
        <f t="shared" si="14"/>
        <v>6.0304530597690329</v>
      </c>
      <c r="AV129" s="2">
        <f t="shared" si="25"/>
        <v>141.89681311389359</v>
      </c>
      <c r="AW129" s="48">
        <f t="shared" si="26"/>
        <v>7.1562887164694757</v>
      </c>
      <c r="AX129" s="48">
        <f t="shared" si="27"/>
        <v>6.4566652353248868</v>
      </c>
      <c r="AY129" s="2">
        <f t="shared" si="15"/>
        <v>0.69962348114458894</v>
      </c>
      <c r="AZ129" s="48">
        <f t="shared" si="16"/>
        <v>183397.74526493828</v>
      </c>
      <c r="BA129" s="47"/>
      <c r="BB129" s="48"/>
      <c r="BC129" s="49">
        <v>18</v>
      </c>
      <c r="BD129" s="50">
        <f t="shared" si="17"/>
        <v>98554.722487604391</v>
      </c>
      <c r="BE129" s="50">
        <f t="shared" si="18"/>
        <v>4816512.1110670064</v>
      </c>
      <c r="BF129" s="51">
        <f t="shared" si="19"/>
        <v>48.871449175586669</v>
      </c>
      <c r="BG129" s="35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</row>
    <row r="130" spans="1:109" x14ac:dyDescent="0.25">
      <c r="A130" s="32">
        <v>19</v>
      </c>
      <c r="B130" s="32">
        <f t="shared" si="0"/>
        <v>1.7786150350587568E-3</v>
      </c>
      <c r="C130" s="32">
        <f t="shared" si="1"/>
        <v>1.4293757945376919E-4</v>
      </c>
      <c r="D130" s="41">
        <f t="shared" si="2"/>
        <v>1.9215526145125259E-3</v>
      </c>
      <c r="E130" s="42">
        <v>0.5</v>
      </c>
      <c r="F130" s="43">
        <f t="shared" si="3"/>
        <v>1.919708204352938E-3</v>
      </c>
      <c r="G130" s="44">
        <f t="shared" si="20"/>
        <v>98253.929672615413</v>
      </c>
      <c r="H130" s="44">
        <f t="shared" si="4"/>
        <v>188.61887490244408</v>
      </c>
      <c r="I130" s="44">
        <f t="shared" si="21"/>
        <v>98159.620235164184</v>
      </c>
      <c r="J130" s="45">
        <f t="shared" si="22"/>
        <v>4534780.988128515</v>
      </c>
      <c r="K130" s="46">
        <f>SUM(I130:I211)/G130</f>
        <v>46.15368569215012</v>
      </c>
      <c r="L130" s="45">
        <f t="shared" si="5"/>
        <v>174.58817638592848</v>
      </c>
      <c r="M130" s="33"/>
      <c r="N130" s="33">
        <f t="shared" si="6"/>
        <v>19.5</v>
      </c>
      <c r="O130" s="33"/>
      <c r="P130" s="33">
        <v>19</v>
      </c>
      <c r="Q130" s="47">
        <f t="shared" si="7"/>
        <v>0</v>
      </c>
      <c r="R130" s="33">
        <f t="shared" si="8"/>
        <v>0</v>
      </c>
      <c r="S130" s="33">
        <f t="shared" si="9"/>
        <v>0.99510281091903974</v>
      </c>
      <c r="T130" s="33">
        <v>19</v>
      </c>
      <c r="U130" s="33">
        <f t="shared" si="10"/>
        <v>0.16080402010050249</v>
      </c>
      <c r="V130" s="33">
        <f t="shared" si="23"/>
        <v>5.6882821387940839E-2</v>
      </c>
      <c r="W130" s="33">
        <f t="shared" si="28"/>
        <v>7.4976569821930641E-2</v>
      </c>
      <c r="X130" s="33">
        <f t="shared" si="30"/>
        <v>4.4642857142857144E-2</v>
      </c>
      <c r="Y130" s="33">
        <f t="shared" si="32"/>
        <v>5.545286506469501E-2</v>
      </c>
      <c r="Z130" s="33">
        <f t="shared" si="34"/>
        <v>5.940594059405941E-2</v>
      </c>
      <c r="AA130" s="33">
        <f t="shared" si="38"/>
        <v>0</v>
      </c>
      <c r="AB130" s="33">
        <f t="shared" si="40"/>
        <v>0</v>
      </c>
      <c r="AC130" s="33">
        <f t="shared" si="42"/>
        <v>0</v>
      </c>
      <c r="AD130" s="33">
        <f t="shared" si="44"/>
        <v>0</v>
      </c>
      <c r="AE130" s="33"/>
      <c r="AF130" s="72">
        <f t="shared" si="11"/>
        <v>14.03069851651559</v>
      </c>
      <c r="AG130" s="2">
        <f t="shared" si="24"/>
        <v>12.845365408008321</v>
      </c>
      <c r="AH130" s="2">
        <f t="shared" si="29"/>
        <v>15.364577989558015</v>
      </c>
      <c r="AI130" s="2">
        <f t="shared" si="31"/>
        <v>7.3204177133219401</v>
      </c>
      <c r="AJ130" s="2">
        <f t="shared" si="33"/>
        <v>7.7942234821087633</v>
      </c>
      <c r="AK130" s="2">
        <f t="shared" si="35"/>
        <v>6.6892802703110821</v>
      </c>
      <c r="AL130" s="2">
        <f t="shared" si="36"/>
        <v>7.2645045008472371</v>
      </c>
      <c r="AM130" s="2">
        <f t="shared" si="37"/>
        <v>4.1807771579427691</v>
      </c>
      <c r="AN130" s="2">
        <f t="shared" si="39"/>
        <v>5.1529467972723033</v>
      </c>
      <c r="AO130" s="2">
        <f t="shared" si="41"/>
        <v>4.5599675274546412</v>
      </c>
      <c r="AP130" s="2">
        <f t="shared" si="43"/>
        <v>4.494309521574694</v>
      </c>
      <c r="AQ130" s="2">
        <f t="shared" si="45"/>
        <v>67.955274319491707</v>
      </c>
      <c r="AR130" s="33">
        <v>19</v>
      </c>
      <c r="AS130" s="48">
        <f t="shared" si="12"/>
        <v>153.15803368283238</v>
      </c>
      <c r="AT130" s="48">
        <f t="shared" si="13"/>
        <v>8.0060960577003186</v>
      </c>
      <c r="AU130" s="48">
        <f t="shared" si="14"/>
        <v>6.8828774108807407</v>
      </c>
      <c r="AV130" s="2">
        <f t="shared" si="25"/>
        <v>149.29592511219391</v>
      </c>
      <c r="AW130" s="48">
        <f t="shared" si="26"/>
        <v>8.0460416378522126</v>
      </c>
      <c r="AX130" s="48">
        <f t="shared" si="27"/>
        <v>6.4270578087008694</v>
      </c>
      <c r="AY130" s="2">
        <f t="shared" si="15"/>
        <v>1.6189838291513432</v>
      </c>
      <c r="AZ130" s="48">
        <f t="shared" si="16"/>
        <v>183252.31144839671</v>
      </c>
      <c r="BA130" s="47"/>
      <c r="BB130" s="48"/>
      <c r="BC130" s="49">
        <v>19</v>
      </c>
      <c r="BD130" s="50">
        <f t="shared" si="17"/>
        <v>98403.225597727607</v>
      </c>
      <c r="BE130" s="50">
        <f t="shared" si="18"/>
        <v>4718033.2995769121</v>
      </c>
      <c r="BF130" s="51">
        <f t="shared" si="19"/>
        <v>47.945921192301483</v>
      </c>
      <c r="BG130" s="35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</row>
    <row r="131" spans="1:109" x14ac:dyDescent="0.25">
      <c r="A131" s="32">
        <v>20</v>
      </c>
      <c r="B131" s="32">
        <f t="shared" si="0"/>
        <v>1.9090635840028594E-3</v>
      </c>
      <c r="C131" s="32">
        <f t="shared" si="1"/>
        <v>1.9556994950383904E-4</v>
      </c>
      <c r="D131" s="41">
        <f t="shared" si="2"/>
        <v>2.1046335335066983E-3</v>
      </c>
      <c r="E131" s="42">
        <v>0.5</v>
      </c>
      <c r="F131" s="43">
        <f t="shared" si="3"/>
        <v>2.1024211205108085E-3</v>
      </c>
      <c r="G131" s="44">
        <f t="shared" si="20"/>
        <v>98065.310797712969</v>
      </c>
      <c r="H131" s="44">
        <f t="shared" si="4"/>
        <v>206.1745806105755</v>
      </c>
      <c r="I131" s="44">
        <f t="shared" si="21"/>
        <v>97962.223507407674</v>
      </c>
      <c r="J131" s="45">
        <f t="shared" si="22"/>
        <v>4436621.3678933512</v>
      </c>
      <c r="K131" s="46">
        <f>SUM(I131:I211)/G131</f>
        <v>45.241496017333972</v>
      </c>
      <c r="L131" s="45">
        <f t="shared" si="5"/>
        <v>187.016113505948</v>
      </c>
      <c r="M131" s="33"/>
      <c r="N131" s="33">
        <f t="shared" si="6"/>
        <v>20.5</v>
      </c>
      <c r="O131" s="33"/>
      <c r="P131" s="33">
        <v>20</v>
      </c>
      <c r="Q131" s="47">
        <f t="shared" si="7"/>
        <v>9.8183603338242512E-3</v>
      </c>
      <c r="R131" s="33">
        <f t="shared" si="8"/>
        <v>9.7703957010258913E-3</v>
      </c>
      <c r="S131" s="33">
        <f t="shared" si="9"/>
        <v>0.9920497792069598</v>
      </c>
      <c r="T131" s="33">
        <v>20</v>
      </c>
      <c r="U131" s="33">
        <f t="shared" si="10"/>
        <v>0.1553556827473426</v>
      </c>
      <c r="V131" s="33">
        <f t="shared" si="23"/>
        <v>5.181347150259067E-2</v>
      </c>
      <c r="W131" s="33">
        <f t="shared" si="28"/>
        <v>3.5005834305717624E-2</v>
      </c>
      <c r="X131" s="33">
        <f t="shared" si="30"/>
        <v>0</v>
      </c>
      <c r="Y131" s="33">
        <f t="shared" si="32"/>
        <v>4.5523520485584217E-2</v>
      </c>
      <c r="Z131" s="33">
        <f t="shared" si="34"/>
        <v>0</v>
      </c>
      <c r="AA131" s="33">
        <f t="shared" si="38"/>
        <v>0</v>
      </c>
      <c r="AB131" s="33">
        <f t="shared" si="40"/>
        <v>0</v>
      </c>
      <c r="AC131" s="33">
        <f t="shared" si="42"/>
        <v>0</v>
      </c>
      <c r="AD131" s="33">
        <f t="shared" si="44"/>
        <v>0</v>
      </c>
      <c r="AE131" s="33"/>
      <c r="AF131" s="72">
        <f t="shared" si="11"/>
        <v>19.158467104627512</v>
      </c>
      <c r="AG131" s="2">
        <f t="shared" si="24"/>
        <v>11.716843809052051</v>
      </c>
      <c r="AH131" s="2">
        <f t="shared" si="29"/>
        <v>12.055356879808839</v>
      </c>
      <c r="AI131" s="2">
        <f t="shared" si="31"/>
        <v>14.1429928718801</v>
      </c>
      <c r="AJ131" s="2">
        <f t="shared" si="33"/>
        <v>6.9593643041805047</v>
      </c>
      <c r="AK131" s="2">
        <f t="shared" si="35"/>
        <v>7.3259582969400405</v>
      </c>
      <c r="AL131" s="2">
        <f t="shared" si="36"/>
        <v>6.2610846732784546</v>
      </c>
      <c r="AM131" s="2">
        <f t="shared" si="37"/>
        <v>6.8220473000182578</v>
      </c>
      <c r="AN131" s="2">
        <f t="shared" si="39"/>
        <v>4.1603031016949634</v>
      </c>
      <c r="AO131" s="2">
        <f t="shared" si="41"/>
        <v>5.1277118424819319</v>
      </c>
      <c r="AP131" s="2">
        <f t="shared" si="43"/>
        <v>4.5376365042696571</v>
      </c>
      <c r="AQ131" s="2">
        <f t="shared" si="45"/>
        <v>70.580274545796883</v>
      </c>
      <c r="AR131" s="33">
        <v>20</v>
      </c>
      <c r="AS131" s="48">
        <f t="shared" si="12"/>
        <v>164.31040472975957</v>
      </c>
      <c r="AT131" s="48">
        <f t="shared" si="13"/>
        <v>8.0859872180041066</v>
      </c>
      <c r="AU131" s="48">
        <f t="shared" si="14"/>
        <v>5.971238206520999</v>
      </c>
      <c r="AV131" s="2">
        <f t="shared" si="25"/>
        <v>158.73421920629596</v>
      </c>
      <c r="AW131" s="48">
        <f t="shared" si="26"/>
        <v>8.6394247473224794</v>
      </c>
      <c r="AX131" s="48">
        <f t="shared" si="27"/>
        <v>7.3823232498825417</v>
      </c>
      <c r="AY131" s="2">
        <f t="shared" si="15"/>
        <v>1.2571014974399377</v>
      </c>
      <c r="AZ131" s="48">
        <f t="shared" si="16"/>
        <v>183099.15341471389</v>
      </c>
      <c r="BA131" s="47"/>
      <c r="BB131" s="48"/>
      <c r="BC131" s="49">
        <v>20</v>
      </c>
      <c r="BD131" s="50">
        <f t="shared" si="17"/>
        <v>98224.045016919263</v>
      </c>
      <c r="BE131" s="50">
        <f t="shared" si="18"/>
        <v>4619720.5213080654</v>
      </c>
      <c r="BF131" s="51">
        <f t="shared" si="19"/>
        <v>47.032480901314038</v>
      </c>
      <c r="BG131" s="35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</row>
    <row r="132" spans="1:109" x14ac:dyDescent="0.25">
      <c r="A132" s="32">
        <v>21</v>
      </c>
      <c r="B132" s="32">
        <f t="shared" si="0"/>
        <v>2.0548452681488352E-3</v>
      </c>
      <c r="C132" s="32">
        <f t="shared" si="1"/>
        <v>2.1565092769178183E-4</v>
      </c>
      <c r="D132" s="41">
        <f t="shared" si="2"/>
        <v>2.270496195840617E-3</v>
      </c>
      <c r="E132" s="42">
        <v>0.5</v>
      </c>
      <c r="F132" s="43">
        <f t="shared" si="3"/>
        <v>2.2679215422235751E-3</v>
      </c>
      <c r="G132" s="44">
        <f t="shared" si="20"/>
        <v>97859.136217102394</v>
      </c>
      <c r="H132" s="44">
        <f t="shared" si="4"/>
        <v>221.93684313015547</v>
      </c>
      <c r="I132" s="44">
        <f t="shared" si="21"/>
        <v>97748.167795537316</v>
      </c>
      <c r="J132" s="45">
        <f t="shared" si="22"/>
        <v>4338659.1443859432</v>
      </c>
      <c r="K132" s="46">
        <f>SUM(I132:I211)/G132</f>
        <v>44.335759665408673</v>
      </c>
      <c r="L132" s="45">
        <f t="shared" si="5"/>
        <v>200.85736006487588</v>
      </c>
      <c r="M132" s="33"/>
      <c r="N132" s="33">
        <f t="shared" si="6"/>
        <v>21.5</v>
      </c>
      <c r="O132" s="33"/>
      <c r="P132" s="33">
        <v>21</v>
      </c>
      <c r="Q132" s="47">
        <f t="shared" si="7"/>
        <v>6.145526057030482E-3</v>
      </c>
      <c r="R132" s="33">
        <f t="shared" si="8"/>
        <v>6.1267001592942042E-3</v>
      </c>
      <c r="S132" s="33">
        <f t="shared" si="9"/>
        <v>0.99521358775908653</v>
      </c>
      <c r="T132" s="33">
        <v>21</v>
      </c>
      <c r="U132" s="33">
        <f t="shared" si="10"/>
        <v>0.18489984591679506</v>
      </c>
      <c r="V132" s="33">
        <f t="shared" si="23"/>
        <v>7.8277886497064589E-2</v>
      </c>
      <c r="W132" s="33">
        <f t="shared" si="28"/>
        <v>3.2154340836012867E-2</v>
      </c>
      <c r="X132" s="33">
        <f t="shared" si="30"/>
        <v>3.8659793814432991E-2</v>
      </c>
      <c r="Y132" s="33">
        <f t="shared" si="32"/>
        <v>5.159958720330237E-2</v>
      </c>
      <c r="Z132" s="33">
        <f t="shared" si="34"/>
        <v>0</v>
      </c>
      <c r="AA132" s="33">
        <f t="shared" si="38"/>
        <v>5.6285178236397747E-2</v>
      </c>
      <c r="AB132" s="33">
        <f t="shared" si="40"/>
        <v>0</v>
      </c>
      <c r="AC132" s="33">
        <f t="shared" si="42"/>
        <v>0</v>
      </c>
      <c r="AD132" s="33">
        <f t="shared" si="44"/>
        <v>0</v>
      </c>
      <c r="AE132" s="33"/>
      <c r="AF132" s="72">
        <f t="shared" si="11"/>
        <v>21.079483065279575</v>
      </c>
      <c r="AG132" s="2">
        <f t="shared" si="24"/>
        <v>16.053439175883469</v>
      </c>
      <c r="AH132" s="2">
        <f t="shared" si="29"/>
        <v>11.021428463317987</v>
      </c>
      <c r="AI132" s="2">
        <f t="shared" si="31"/>
        <v>11.54086136083315</v>
      </c>
      <c r="AJ132" s="2">
        <f t="shared" si="33"/>
        <v>14.03055295587426</v>
      </c>
      <c r="AK132" s="2">
        <f t="shared" si="35"/>
        <v>6.5897398052351281</v>
      </c>
      <c r="AL132" s="2">
        <f t="shared" si="36"/>
        <v>7.2677153109587627</v>
      </c>
      <c r="AM132" s="2">
        <f t="shared" si="37"/>
        <v>5.8206593867331682</v>
      </c>
      <c r="AN132" s="2">
        <f t="shared" si="39"/>
        <v>6.7678105177225492</v>
      </c>
      <c r="AO132" s="2">
        <f t="shared" si="41"/>
        <v>4.1272277734705183</v>
      </c>
      <c r="AP132" s="2">
        <f t="shared" si="43"/>
        <v>4.6216760047225369</v>
      </c>
      <c r="AQ132" s="2">
        <f t="shared" si="45"/>
        <v>73.004982761726467</v>
      </c>
      <c r="AR132" s="33">
        <v>21</v>
      </c>
      <c r="AS132" s="48">
        <f t="shared" si="12"/>
        <v>177.30390057703505</v>
      </c>
      <c r="AT132" s="48">
        <f t="shared" si="13"/>
        <v>9.1928622766408523</v>
      </c>
      <c r="AU132" s="48">
        <f t="shared" si="14"/>
        <v>8.7934082932440845</v>
      </c>
      <c r="AV132" s="2">
        <f t="shared" si="25"/>
        <v>170.80715265339731</v>
      </c>
      <c r="AW132" s="48">
        <f t="shared" si="26"/>
        <v>9.7658793967559916</v>
      </c>
      <c r="AX132" s="48">
        <f t="shared" si="27"/>
        <v>9.5321191341485338</v>
      </c>
      <c r="AY132" s="2">
        <f t="shared" si="15"/>
        <v>0.23376026260745775</v>
      </c>
      <c r="AZ132" s="48">
        <f t="shared" si="16"/>
        <v>182934.84300998412</v>
      </c>
      <c r="BA132" s="47"/>
      <c r="BB132" s="48"/>
      <c r="BC132" s="49">
        <v>21</v>
      </c>
      <c r="BD132" s="50">
        <f t="shared" si="17"/>
        <v>98029.943369755798</v>
      </c>
      <c r="BE132" s="50">
        <f t="shared" si="18"/>
        <v>4521593.9873959273</v>
      </c>
      <c r="BF132" s="51">
        <f t="shared" si="19"/>
        <v>46.124621028710393</v>
      </c>
      <c r="BG132" s="35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</row>
    <row r="133" spans="1:109" x14ac:dyDescent="0.25">
      <c r="A133" s="32">
        <v>22</v>
      </c>
      <c r="B133" s="32">
        <f t="shared" si="0"/>
        <v>2.1482358321956922E-3</v>
      </c>
      <c r="C133" s="32">
        <f t="shared" si="1"/>
        <v>2.6301714367791835E-4</v>
      </c>
      <c r="D133" s="41">
        <f t="shared" si="2"/>
        <v>2.4112529758736107E-3</v>
      </c>
      <c r="E133" s="42">
        <v>0.5</v>
      </c>
      <c r="F133" s="43">
        <f t="shared" si="3"/>
        <v>2.4083494060374851E-3</v>
      </c>
      <c r="G133" s="44">
        <f t="shared" si="20"/>
        <v>97637.199373972238</v>
      </c>
      <c r="H133" s="44">
        <f t="shared" si="4"/>
        <v>235.14449111947033</v>
      </c>
      <c r="I133" s="44">
        <f t="shared" si="21"/>
        <v>97519.627128412511</v>
      </c>
      <c r="J133" s="45">
        <f t="shared" si="22"/>
        <v>4240910.9765904061</v>
      </c>
      <c r="K133" s="46">
        <f>SUM(I133:I211)/G133</f>
        <v>43.435401709411678</v>
      </c>
      <c r="L133" s="45">
        <f t="shared" si="5"/>
        <v>209.49515733961962</v>
      </c>
      <c r="M133" s="33"/>
      <c r="N133" s="33">
        <f t="shared" si="6"/>
        <v>22.5</v>
      </c>
      <c r="O133" s="33"/>
      <c r="P133" s="33">
        <v>22</v>
      </c>
      <c r="Q133" s="47">
        <f t="shared" si="7"/>
        <v>3.4502587694077054E-3</v>
      </c>
      <c r="R133" s="33">
        <f t="shared" si="8"/>
        <v>3.4443168771526979E-3</v>
      </c>
      <c r="S133" s="33">
        <f t="shared" si="9"/>
        <v>0.99405707957082701</v>
      </c>
      <c r="T133" s="33">
        <v>22</v>
      </c>
      <c r="U133" s="33">
        <f t="shared" si="10"/>
        <v>0.12426422498364943</v>
      </c>
      <c r="V133" s="33">
        <f t="shared" si="23"/>
        <v>9.7690941385435173E-2</v>
      </c>
      <c r="W133" s="33">
        <f t="shared" si="28"/>
        <v>5.2742616033755269E-2</v>
      </c>
      <c r="X133" s="33">
        <f t="shared" si="30"/>
        <v>3.3519553072625698E-2</v>
      </c>
      <c r="Y133" s="33">
        <f t="shared" si="32"/>
        <v>6.0827250608272501E-2</v>
      </c>
      <c r="Z133" s="33">
        <f t="shared" si="34"/>
        <v>6.2421972534332085E-2</v>
      </c>
      <c r="AA133" s="33">
        <f t="shared" si="38"/>
        <v>6.2893081761006275E-2</v>
      </c>
      <c r="AB133" s="33">
        <f t="shared" si="40"/>
        <v>0</v>
      </c>
      <c r="AC133" s="33">
        <f t="shared" si="42"/>
        <v>0</v>
      </c>
      <c r="AD133" s="33">
        <f t="shared" si="44"/>
        <v>9.1463414634146326E-2</v>
      </c>
      <c r="AE133" s="33"/>
      <c r="AF133" s="72">
        <f t="shared" si="11"/>
        <v>25.649333779850696</v>
      </c>
      <c r="AG133" s="2">
        <f t="shared" si="24"/>
        <v>17.099650286390609</v>
      </c>
      <c r="AH133" s="2">
        <f t="shared" si="29"/>
        <v>14.725986254220421</v>
      </c>
      <c r="AI133" s="2">
        <f t="shared" si="31"/>
        <v>10.615984837060617</v>
      </c>
      <c r="AJ133" s="2">
        <f t="shared" si="33"/>
        <v>11.041590260819266</v>
      </c>
      <c r="AK133" s="2">
        <f t="shared" si="35"/>
        <v>13.242891427117916</v>
      </c>
      <c r="AL133" s="2">
        <f t="shared" si="36"/>
        <v>6.5581985939669156</v>
      </c>
      <c r="AM133" s="2">
        <f t="shared" si="37"/>
        <v>7.232929029430915</v>
      </c>
      <c r="AN133" s="2">
        <f t="shared" si="39"/>
        <v>5.7927993113943206</v>
      </c>
      <c r="AO133" s="2">
        <f t="shared" si="41"/>
        <v>6.7354169866163387</v>
      </c>
      <c r="AP133" s="2">
        <f t="shared" si="43"/>
        <v>4.1074731599345409</v>
      </c>
      <c r="AQ133" s="2">
        <f t="shared" si="45"/>
        <v>75.065591313376871</v>
      </c>
      <c r="AR133" s="33">
        <v>22</v>
      </c>
      <c r="AS133" s="48">
        <f t="shared" si="12"/>
        <v>193.76037208024491</v>
      </c>
      <c r="AT133" s="48">
        <f t="shared" si="13"/>
        <v>10.338896516871131</v>
      </c>
      <c r="AU133" s="48">
        <f t="shared" si="14"/>
        <v>10.270829975052983</v>
      </c>
      <c r="AV133" s="2">
        <f t="shared" si="25"/>
        <v>185.53213632863998</v>
      </c>
      <c r="AW133" s="48">
        <f t="shared" si="26"/>
        <v>10.816837422759633</v>
      </c>
      <c r="AX133" s="48">
        <f t="shared" si="27"/>
        <v>9.9671322535540909</v>
      </c>
      <c r="AY133" s="2">
        <f t="shared" si="15"/>
        <v>0.84970516920554218</v>
      </c>
      <c r="AZ133" s="48">
        <f t="shared" si="16"/>
        <v>182757.53910940708</v>
      </c>
      <c r="BA133" s="47"/>
      <c r="BB133" s="48"/>
      <c r="BC133" s="49">
        <v>22</v>
      </c>
      <c r="BD133" s="50">
        <f t="shared" si="17"/>
        <v>97822.731510300873</v>
      </c>
      <c r="BE133" s="50">
        <f t="shared" si="18"/>
        <v>4423668.5156998131</v>
      </c>
      <c r="BF133" s="51">
        <f t="shared" si="19"/>
        <v>45.221273699906803</v>
      </c>
      <c r="BG133" s="35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</row>
    <row r="134" spans="1:109" x14ac:dyDescent="0.25">
      <c r="A134" s="32">
        <v>23</v>
      </c>
      <c r="B134" s="32">
        <f t="shared" si="0"/>
        <v>2.1603348358016743E-3</v>
      </c>
      <c r="C134" s="32">
        <f t="shared" si="1"/>
        <v>2.607855763039279E-4</v>
      </c>
      <c r="D134" s="41">
        <f t="shared" si="2"/>
        <v>2.4211204121056019E-3</v>
      </c>
      <c r="E134" s="42">
        <v>0.5</v>
      </c>
      <c r="F134" s="43">
        <f t="shared" si="3"/>
        <v>2.4181930438361803E-3</v>
      </c>
      <c r="G134" s="44">
        <f t="shared" si="20"/>
        <v>97402.054882852768</v>
      </c>
      <c r="H134" s="44">
        <f t="shared" si="4"/>
        <v>235.53697157306306</v>
      </c>
      <c r="I134" s="44">
        <f t="shared" si="21"/>
        <v>97284.286397066229</v>
      </c>
      <c r="J134" s="45">
        <f t="shared" si="22"/>
        <v>4143391.3494619932</v>
      </c>
      <c r="K134" s="46">
        <f>SUM(I134:I211)/G134</f>
        <v>42.539054791455115</v>
      </c>
      <c r="L134" s="45">
        <f t="shared" si="5"/>
        <v>210.16663287968777</v>
      </c>
      <c r="M134" s="33"/>
      <c r="N134" s="33">
        <f t="shared" si="6"/>
        <v>23.5</v>
      </c>
      <c r="O134" s="33"/>
      <c r="P134" s="33">
        <v>23</v>
      </c>
      <c r="Q134" s="47">
        <f t="shared" si="7"/>
        <v>8.4709868699703525E-3</v>
      </c>
      <c r="R134" s="33">
        <f t="shared" si="8"/>
        <v>8.4352593842260664E-3</v>
      </c>
      <c r="S134" s="33">
        <f t="shared" si="9"/>
        <v>0.99333197579465837</v>
      </c>
      <c r="T134" s="33">
        <v>23</v>
      </c>
      <c r="U134" s="33">
        <f t="shared" si="10"/>
        <v>0.19193857965451055</v>
      </c>
      <c r="V134" s="33">
        <f t="shared" si="23"/>
        <v>3.843197540353574E-2</v>
      </c>
      <c r="W134" s="33">
        <f t="shared" si="28"/>
        <v>0</v>
      </c>
      <c r="X134" s="33">
        <f t="shared" si="30"/>
        <v>5.1229508196721313E-2</v>
      </c>
      <c r="Y134" s="33">
        <f t="shared" si="32"/>
        <v>2.827521206409048E-2</v>
      </c>
      <c r="Z134" s="33">
        <f t="shared" si="34"/>
        <v>0.1045751633986928</v>
      </c>
      <c r="AA134" s="33">
        <f t="shared" si="38"/>
        <v>0</v>
      </c>
      <c r="AB134" s="33">
        <f t="shared" si="40"/>
        <v>0</v>
      </c>
      <c r="AC134" s="33">
        <f t="shared" si="42"/>
        <v>0</v>
      </c>
      <c r="AD134" s="33">
        <f t="shared" si="44"/>
        <v>0</v>
      </c>
      <c r="AE134" s="33"/>
      <c r="AF134" s="72">
        <f t="shared" si="11"/>
        <v>25.370338693375288</v>
      </c>
      <c r="AG134" s="2">
        <f t="shared" si="24"/>
        <v>22.328549084729733</v>
      </c>
      <c r="AH134" s="2">
        <f t="shared" si="29"/>
        <v>15.337475026800936</v>
      </c>
      <c r="AI134" s="2">
        <f t="shared" si="31"/>
        <v>13.866399640215299</v>
      </c>
      <c r="AJ134" s="2">
        <f t="shared" si="33"/>
        <v>10.199166563766045</v>
      </c>
      <c r="AK134" s="2">
        <f t="shared" si="35"/>
        <v>10.308332831718362</v>
      </c>
      <c r="AL134" s="2">
        <f t="shared" si="36"/>
        <v>12.342455271926212</v>
      </c>
      <c r="AM134" s="2">
        <f t="shared" si="37"/>
        <v>6.5192237415642564</v>
      </c>
      <c r="AN134" s="2">
        <f t="shared" si="39"/>
        <v>7.1899443077391512</v>
      </c>
      <c r="AO134" s="2">
        <f t="shared" si="41"/>
        <v>5.7583731660245361</v>
      </c>
      <c r="AP134" s="2">
        <f t="shared" si="43"/>
        <v>6.6953889394075778</v>
      </c>
      <c r="AQ134" s="2">
        <f t="shared" si="45"/>
        <v>79.571555928889239</v>
      </c>
      <c r="AR134" s="33">
        <v>23</v>
      </c>
      <c r="AS134" s="48">
        <f t="shared" si="12"/>
        <v>208.79181425674906</v>
      </c>
      <c r="AT134" s="48">
        <f t="shared" si="13"/>
        <v>11.294778328648135</v>
      </c>
      <c r="AU134" s="48">
        <f t="shared" si="14"/>
        <v>9.6634345320551969</v>
      </c>
      <c r="AV134" s="2">
        <f t="shared" si="25"/>
        <v>201.27609316849697</v>
      </c>
      <c r="AW134" s="48">
        <f t="shared" si="26"/>
        <v>12.058677806548701</v>
      </c>
      <c r="AX134" s="48">
        <f t="shared" si="27"/>
        <v>10.457160315812079</v>
      </c>
      <c r="AY134" s="2">
        <f t="shared" si="15"/>
        <v>1.6015174907366223</v>
      </c>
      <c r="AZ134" s="48">
        <f t="shared" si="16"/>
        <v>182563.77873732682</v>
      </c>
      <c r="BA134" s="47"/>
      <c r="BB134" s="48"/>
      <c r="BC134" s="49">
        <v>23</v>
      </c>
      <c r="BD134" s="50">
        <f t="shared" si="17"/>
        <v>97603.330976021258</v>
      </c>
      <c r="BE134" s="50">
        <f t="shared" si="18"/>
        <v>4325955.1281993203</v>
      </c>
      <c r="BF134" s="51">
        <f t="shared" si="19"/>
        <v>44.32179808762983</v>
      </c>
      <c r="BG134" s="35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</row>
    <row r="135" spans="1:109" x14ac:dyDescent="0.25">
      <c r="A135" s="32">
        <v>24</v>
      </c>
      <c r="B135" s="32">
        <f t="shared" si="0"/>
        <v>2.4429447935686924E-3</v>
      </c>
      <c r="C135" s="32">
        <f t="shared" si="1"/>
        <v>2.2253545690403067E-4</v>
      </c>
      <c r="D135" s="41">
        <f t="shared" si="2"/>
        <v>2.6654802504727229E-3</v>
      </c>
      <c r="E135" s="42">
        <v>0.5</v>
      </c>
      <c r="F135" s="43">
        <f t="shared" si="3"/>
        <v>2.6619325861045474E-3</v>
      </c>
      <c r="G135" s="44">
        <f t="shared" si="20"/>
        <v>97166.517911279705</v>
      </c>
      <c r="H135" s="44">
        <f t="shared" si="4"/>
        <v>258.65072030635201</v>
      </c>
      <c r="I135" s="44">
        <f t="shared" si="21"/>
        <v>97037.192551126529</v>
      </c>
      <c r="J135" s="45">
        <f t="shared" si="22"/>
        <v>4046107.0630649268</v>
      </c>
      <c r="K135" s="46">
        <f>SUM(I135:I211)/G135</f>
        <v>41.6409597672248</v>
      </c>
      <c r="L135" s="45">
        <f t="shared" si="5"/>
        <v>237.05650432530268</v>
      </c>
      <c r="M135" s="33"/>
      <c r="N135" s="33">
        <f t="shared" si="6"/>
        <v>24.5</v>
      </c>
      <c r="O135" s="33"/>
      <c r="P135" s="33">
        <v>24</v>
      </c>
      <c r="Q135" s="47">
        <f t="shared" si="7"/>
        <v>4.9096622152395913E-3</v>
      </c>
      <c r="R135" s="33">
        <f t="shared" si="8"/>
        <v>4.8976393378391617E-3</v>
      </c>
      <c r="S135" s="33">
        <f t="shared" si="9"/>
        <v>0.99243798874795941</v>
      </c>
      <c r="T135" s="33">
        <v>24</v>
      </c>
      <c r="U135" s="33">
        <f t="shared" si="10"/>
        <v>0.218978102189781</v>
      </c>
      <c r="V135" s="33">
        <f t="shared" si="23"/>
        <v>8.3969465648854977E-2</v>
      </c>
      <c r="W135" s="33">
        <f t="shared" si="28"/>
        <v>9.7173144876325085E-2</v>
      </c>
      <c r="X135" s="33">
        <f t="shared" si="30"/>
        <v>0</v>
      </c>
      <c r="Y135" s="33">
        <f t="shared" si="32"/>
        <v>6.1425061425061413E-2</v>
      </c>
      <c r="Z135" s="33">
        <f t="shared" si="34"/>
        <v>0</v>
      </c>
      <c r="AA135" s="33">
        <f t="shared" si="38"/>
        <v>0</v>
      </c>
      <c r="AB135" s="33">
        <f t="shared" si="40"/>
        <v>0</v>
      </c>
      <c r="AC135" s="33">
        <f t="shared" si="42"/>
        <v>0</v>
      </c>
      <c r="AD135" s="33">
        <f t="shared" si="44"/>
        <v>0</v>
      </c>
      <c r="AE135" s="33"/>
      <c r="AF135" s="72">
        <f t="shared" si="11"/>
        <v>21.594215981049341</v>
      </c>
      <c r="AG135" s="2">
        <f t="shared" si="24"/>
        <v>20.364092142468969</v>
      </c>
      <c r="AH135" s="2">
        <f t="shared" si="29"/>
        <v>21.327253563014764</v>
      </c>
      <c r="AI135" s="2">
        <f t="shared" si="31"/>
        <v>15.235204372073404</v>
      </c>
      <c r="AJ135" s="2">
        <f t="shared" si="33"/>
        <v>13.068306074325994</v>
      </c>
      <c r="AK135" s="2">
        <f t="shared" si="35"/>
        <v>9.8446976255854128</v>
      </c>
      <c r="AL135" s="2">
        <f t="shared" si="36"/>
        <v>9.1687891293236934</v>
      </c>
      <c r="AM135" s="2">
        <f t="shared" si="37"/>
        <v>12.260155481419662</v>
      </c>
      <c r="AN135" s="2">
        <f t="shared" si="39"/>
        <v>6.1722024592372424</v>
      </c>
      <c r="AO135" s="2">
        <f t="shared" si="41"/>
        <v>7.142001585060088</v>
      </c>
      <c r="AP135" s="2">
        <f t="shared" si="43"/>
        <v>5.7199761943700951</v>
      </c>
      <c r="AQ135" s="2">
        <f t="shared" si="45"/>
        <v>82.914333495591677</v>
      </c>
      <c r="AR135" s="33">
        <v>24</v>
      </c>
      <c r="AS135" s="48">
        <f t="shared" si="12"/>
        <v>219.09125190915026</v>
      </c>
      <c r="AT135" s="48">
        <f t="shared" si="13"/>
        <v>12.822577284449267</v>
      </c>
      <c r="AU135" s="48">
        <f t="shared" si="14"/>
        <v>11.250886099568962</v>
      </c>
      <c r="AV135" s="2">
        <f t="shared" si="25"/>
        <v>213.94153308294966</v>
      </c>
      <c r="AW135" s="48">
        <f t="shared" si="26"/>
        <v>11.572912917112689</v>
      </c>
      <c r="AX135" s="48">
        <f t="shared" si="27"/>
        <v>9.8790848682577561</v>
      </c>
      <c r="AY135" s="2">
        <f t="shared" si="15"/>
        <v>1.6938280488549324</v>
      </c>
      <c r="AZ135" s="48">
        <f t="shared" si="16"/>
        <v>182354.98692307007</v>
      </c>
      <c r="BA135" s="47"/>
      <c r="BB135" s="48"/>
      <c r="BC135" s="49">
        <v>24</v>
      </c>
      <c r="BD135" s="50">
        <f t="shared" si="17"/>
        <v>97380.459444362656</v>
      </c>
      <c r="BE135" s="50">
        <f t="shared" si="18"/>
        <v>4228462.0499879969</v>
      </c>
      <c r="BF135" s="51">
        <f t="shared" si="19"/>
        <v>43.422079482012364</v>
      </c>
      <c r="BG135" s="35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</row>
    <row r="136" spans="1:109" x14ac:dyDescent="0.25">
      <c r="A136" s="32">
        <v>25</v>
      </c>
      <c r="B136" s="32">
        <f t="shared" si="0"/>
        <v>2.5081846023867357E-3</v>
      </c>
      <c r="C136" s="32">
        <f t="shared" si="1"/>
        <v>2.7417402536211282E-4</v>
      </c>
      <c r="D136" s="41">
        <f t="shared" si="2"/>
        <v>2.7823586277488485E-3</v>
      </c>
      <c r="E136" s="42">
        <v>0.5</v>
      </c>
      <c r="F136" s="43">
        <f t="shared" si="3"/>
        <v>2.7784932454220776E-3</v>
      </c>
      <c r="G136" s="44">
        <f t="shared" si="20"/>
        <v>96907.867190973353</v>
      </c>
      <c r="H136" s="44">
        <f t="shared" si="4"/>
        <v>269.25785441837797</v>
      </c>
      <c r="I136" s="44">
        <f t="shared" si="21"/>
        <v>96773.238263764157</v>
      </c>
      <c r="J136" s="45">
        <f t="shared" si="22"/>
        <v>3949069.8705138001</v>
      </c>
      <c r="K136" s="46">
        <f>SUM(I136:I211)/G136</f>
        <v>40.750766526844394</v>
      </c>
      <c r="L136" s="45">
        <f t="shared" si="5"/>
        <v>242.7251461362749</v>
      </c>
      <c r="M136" s="33"/>
      <c r="N136" s="33">
        <f t="shared" si="6"/>
        <v>25.5</v>
      </c>
      <c r="O136" s="33"/>
      <c r="P136" s="33">
        <v>25</v>
      </c>
      <c r="Q136" s="47">
        <f t="shared" si="7"/>
        <v>1.0271734055467363E-2</v>
      </c>
      <c r="R136" s="33">
        <f t="shared" si="8"/>
        <v>1.021924934968413E-2</v>
      </c>
      <c r="S136" s="33">
        <f t="shared" si="9"/>
        <v>0.99002093493918852</v>
      </c>
      <c r="T136" s="33">
        <v>25</v>
      </c>
      <c r="U136" s="33">
        <f t="shared" si="10"/>
        <v>0.14751075599262448</v>
      </c>
      <c r="V136" s="33">
        <f t="shared" si="23"/>
        <v>4.96031746031746E-2</v>
      </c>
      <c r="W136" s="33">
        <f t="shared" si="28"/>
        <v>6.9868995633187769E-2</v>
      </c>
      <c r="X136" s="33">
        <f t="shared" si="30"/>
        <v>0</v>
      </c>
      <c r="Y136" s="33">
        <f t="shared" si="32"/>
        <v>0</v>
      </c>
      <c r="Z136" s="33">
        <f t="shared" si="34"/>
        <v>0</v>
      </c>
      <c r="AA136" s="33">
        <f t="shared" si="38"/>
        <v>0</v>
      </c>
      <c r="AB136" s="33">
        <f t="shared" si="40"/>
        <v>4.6875E-2</v>
      </c>
      <c r="AC136" s="33">
        <f t="shared" si="42"/>
        <v>0</v>
      </c>
      <c r="AD136" s="33">
        <f t="shared" si="44"/>
        <v>0</v>
      </c>
      <c r="AE136" s="33"/>
      <c r="AF136" s="72">
        <f t="shared" si="11"/>
        <v>26.532708282103062</v>
      </c>
      <c r="AG136" s="2">
        <f t="shared" si="24"/>
        <v>16.73801802642275</v>
      </c>
      <c r="AH136" s="2">
        <f t="shared" si="29"/>
        <v>18.513067464320635</v>
      </c>
      <c r="AI136" s="2">
        <f t="shared" si="31"/>
        <v>19.109212117925125</v>
      </c>
      <c r="AJ136" s="2">
        <f t="shared" si="33"/>
        <v>15.119995585184647</v>
      </c>
      <c r="AK136" s="2">
        <f t="shared" si="35"/>
        <v>12.172832082450341</v>
      </c>
      <c r="AL136" s="2">
        <f t="shared" si="36"/>
        <v>9.770251911367799</v>
      </c>
      <c r="AM136" s="2">
        <f t="shared" si="37"/>
        <v>9.0994546427601595</v>
      </c>
      <c r="AN136" s="2">
        <f t="shared" si="39"/>
        <v>12.1674440477174</v>
      </c>
      <c r="AO136" s="2">
        <f t="shared" si="41"/>
        <v>6.1255281947906175</v>
      </c>
      <c r="AP136" s="2">
        <f t="shared" si="43"/>
        <v>7.087993688711772</v>
      </c>
      <c r="AQ136" s="2">
        <f t="shared" si="45"/>
        <v>87.452870551761535</v>
      </c>
      <c r="AR136" s="33">
        <v>25</v>
      </c>
      <c r="AS136" s="48">
        <f t="shared" si="12"/>
        <v>232.80138290680406</v>
      </c>
      <c r="AT136" s="48">
        <f t="shared" si="13"/>
        <v>10.32324854977611</v>
      </c>
      <c r="AU136" s="48">
        <f t="shared" si="14"/>
        <v>8.5072836369465481</v>
      </c>
      <c r="AV136" s="2">
        <f t="shared" si="25"/>
        <v>225.94631740797718</v>
      </c>
      <c r="AW136" s="48">
        <f t="shared" si="26"/>
        <v>11.706040872371744</v>
      </c>
      <c r="AX136" s="48">
        <f t="shared" si="27"/>
        <v>9.5423943540734566</v>
      </c>
      <c r="AY136" s="2">
        <f t="shared" si="15"/>
        <v>2.1636465182982878</v>
      </c>
      <c r="AZ136" s="48">
        <f t="shared" si="16"/>
        <v>182135.89567116092</v>
      </c>
      <c r="BA136" s="47"/>
      <c r="BB136" s="48"/>
      <c r="BC136" s="49">
        <v>25</v>
      </c>
      <c r="BD136" s="50">
        <f t="shared" si="17"/>
        <v>97133.813508381325</v>
      </c>
      <c r="BE136" s="50">
        <f t="shared" si="18"/>
        <v>4131205.766184961</v>
      </c>
      <c r="BF136" s="51">
        <f t="shared" si="19"/>
        <v>42.531077664612582</v>
      </c>
      <c r="BG136" s="35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</row>
    <row r="137" spans="1:109" x14ac:dyDescent="0.25">
      <c r="A137" s="32">
        <v>26</v>
      </c>
      <c r="B137" s="32">
        <f t="shared" si="0"/>
        <v>2.7839445913604168E-3</v>
      </c>
      <c r="C137" s="32">
        <f t="shared" si="1"/>
        <v>2.6678747172962302E-4</v>
      </c>
      <c r="D137" s="41">
        <f t="shared" si="2"/>
        <v>3.0507320630900397E-3</v>
      </c>
      <c r="E137" s="42">
        <v>0.5</v>
      </c>
      <c r="F137" s="43">
        <f t="shared" si="3"/>
        <v>3.0460856674836838E-3</v>
      </c>
      <c r="G137" s="44">
        <f t="shared" si="20"/>
        <v>96638.609336554975</v>
      </c>
      <c r="H137" s="44">
        <f t="shared" si="4"/>
        <v>294.36948282562662</v>
      </c>
      <c r="I137" s="44">
        <f t="shared" si="21"/>
        <v>96491.424595142162</v>
      </c>
      <c r="J137" s="45">
        <f t="shared" si="22"/>
        <v>3852296.6322500361</v>
      </c>
      <c r="K137" s="46">
        <f>SUM(I137:I211)/G137</f>
        <v>39.862914612460663</v>
      </c>
      <c r="L137" s="45">
        <f t="shared" si="5"/>
        <v>268.6267796142991</v>
      </c>
      <c r="M137" s="33"/>
      <c r="N137" s="33">
        <f t="shared" si="6"/>
        <v>26.5</v>
      </c>
      <c r="O137" s="33"/>
      <c r="P137" s="33">
        <v>26</v>
      </c>
      <c r="Q137" s="47">
        <f t="shared" si="7"/>
        <v>9.7864768683274019E-3</v>
      </c>
      <c r="R137" s="33">
        <f t="shared" si="8"/>
        <v>9.7388224878264713E-3</v>
      </c>
      <c r="S137" s="33">
        <f t="shared" si="9"/>
        <v>0.99290601909635245</v>
      </c>
      <c r="T137" s="33">
        <v>26</v>
      </c>
      <c r="U137" s="33">
        <f t="shared" si="10"/>
        <v>0.10362694300518134</v>
      </c>
      <c r="V137" s="33">
        <f t="shared" si="23"/>
        <v>6.3542494042891182E-2</v>
      </c>
      <c r="W137" s="33">
        <f t="shared" si="28"/>
        <v>0.15317286652078776</v>
      </c>
      <c r="X137" s="33">
        <f t="shared" si="30"/>
        <v>5.2083333333333329E-2</v>
      </c>
      <c r="Y137" s="33">
        <f t="shared" si="32"/>
        <v>3.4013605442176867E-2</v>
      </c>
      <c r="Z137" s="33">
        <f t="shared" si="34"/>
        <v>2.8462998102466788E-2</v>
      </c>
      <c r="AA137" s="33">
        <f t="shared" si="38"/>
        <v>0</v>
      </c>
      <c r="AB137" s="33">
        <f t="shared" si="40"/>
        <v>0</v>
      </c>
      <c r="AC137" s="33">
        <f t="shared" si="42"/>
        <v>0</v>
      </c>
      <c r="AD137" s="33">
        <f t="shared" si="44"/>
        <v>0</v>
      </c>
      <c r="AE137" s="33"/>
      <c r="AF137" s="72">
        <f t="shared" si="11"/>
        <v>25.742703211327541</v>
      </c>
      <c r="AG137" s="2">
        <f t="shared" si="24"/>
        <v>22.393133464845775</v>
      </c>
      <c r="AH137" s="2">
        <f t="shared" si="29"/>
        <v>15.749014631760936</v>
      </c>
      <c r="AI137" s="2">
        <f t="shared" si="31"/>
        <v>17.047742744973121</v>
      </c>
      <c r="AJ137" s="2">
        <f t="shared" si="33"/>
        <v>18.918520046939502</v>
      </c>
      <c r="AK137" s="2">
        <f t="shared" si="35"/>
        <v>14.969112165520906</v>
      </c>
      <c r="AL137" s="2">
        <f t="shared" si="36"/>
        <v>12.051358599125237</v>
      </c>
      <c r="AM137" s="2">
        <f t="shared" si="37"/>
        <v>9.6727539318837419</v>
      </c>
      <c r="AN137" s="2">
        <f t="shared" si="39"/>
        <v>9.0086505928621534</v>
      </c>
      <c r="AO137" s="2">
        <f t="shared" si="41"/>
        <v>12.046024331941444</v>
      </c>
      <c r="AP137" s="2">
        <f t="shared" si="43"/>
        <v>6.0644011504029667</v>
      </c>
      <c r="AQ137" s="2">
        <f t="shared" si="45"/>
        <v>90.621823847175108</v>
      </c>
      <c r="AR137" s="33">
        <v>26</v>
      </c>
      <c r="AS137" s="48">
        <f t="shared" si="12"/>
        <v>248.22083756835548</v>
      </c>
      <c r="AT137" s="48">
        <f t="shared" si="13"/>
        <v>13.088833194967378</v>
      </c>
      <c r="AU137" s="48">
        <f t="shared" si="14"/>
        <v>10.577505071200365</v>
      </c>
      <c r="AV137" s="2">
        <f t="shared" si="25"/>
        <v>240.51111023757977</v>
      </c>
      <c r="AW137" s="48">
        <f t="shared" si="26"/>
        <v>11.070999696969267</v>
      </c>
      <c r="AX137" s="48">
        <f t="shared" si="27"/>
        <v>8.7008081184664974</v>
      </c>
      <c r="AY137" s="2">
        <f t="shared" si="15"/>
        <v>2.3701915785027694</v>
      </c>
      <c r="AZ137" s="48">
        <f t="shared" si="16"/>
        <v>181903.09428825413</v>
      </c>
      <c r="BA137" s="47"/>
      <c r="BB137" s="48"/>
      <c r="BC137" s="49">
        <v>26</v>
      </c>
      <c r="BD137" s="50">
        <f t="shared" si="17"/>
        <v>96879.120446792556</v>
      </c>
      <c r="BE137" s="50">
        <f t="shared" si="18"/>
        <v>4034199.7265382903</v>
      </c>
      <c r="BF137" s="51">
        <f t="shared" si="19"/>
        <v>41.641580847690832</v>
      </c>
      <c r="BG137" s="35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</row>
    <row r="138" spans="1:109" x14ac:dyDescent="0.25">
      <c r="A138" s="32">
        <v>27</v>
      </c>
      <c r="B138" s="32">
        <f t="shared" si="0"/>
        <v>2.7449850726020361E-3</v>
      </c>
      <c r="C138" s="32">
        <f t="shared" si="1"/>
        <v>2.942313909656868E-4</v>
      </c>
      <c r="D138" s="41">
        <f t="shared" si="2"/>
        <v>3.0392164635677228E-3</v>
      </c>
      <c r="E138" s="42">
        <v>0.5</v>
      </c>
      <c r="F138" s="43">
        <f t="shared" si="3"/>
        <v>3.0346050527493519E-3</v>
      </c>
      <c r="G138" s="44">
        <f t="shared" si="20"/>
        <v>96344.239853729348</v>
      </c>
      <c r="H138" s="44">
        <f t="shared" si="4"/>
        <v>292.3667170634144</v>
      </c>
      <c r="I138" s="44">
        <f t="shared" si="21"/>
        <v>96198.056495197641</v>
      </c>
      <c r="J138" s="45">
        <f t="shared" si="22"/>
        <v>3755805.2076548939</v>
      </c>
      <c r="K138" s="46">
        <f>SUM(I138:I211)/G138</f>
        <v>38.983183772657178</v>
      </c>
      <c r="L138" s="45">
        <f t="shared" si="5"/>
        <v>264.0622290926367</v>
      </c>
      <c r="M138" s="33"/>
      <c r="N138" s="33">
        <f t="shared" si="6"/>
        <v>27.5</v>
      </c>
      <c r="O138" s="33"/>
      <c r="P138" s="33">
        <v>27</v>
      </c>
      <c r="Q138" s="47">
        <f t="shared" si="7"/>
        <v>4.4519633158222778E-3</v>
      </c>
      <c r="R138" s="33">
        <f t="shared" si="8"/>
        <v>4.442075337597726E-3</v>
      </c>
      <c r="S138" s="33">
        <f t="shared" si="9"/>
        <v>0.99312403762265578</v>
      </c>
      <c r="T138" s="33">
        <v>27</v>
      </c>
      <c r="U138" s="33">
        <f t="shared" si="10"/>
        <v>9.8643649815043158E-2</v>
      </c>
      <c r="V138" s="33">
        <f t="shared" si="23"/>
        <v>0</v>
      </c>
      <c r="W138" s="33">
        <f t="shared" si="28"/>
        <v>2.7829313543599257E-2</v>
      </c>
      <c r="X138" s="33">
        <f t="shared" si="30"/>
        <v>4.0376850605652763E-2</v>
      </c>
      <c r="Y138" s="33">
        <f t="shared" si="32"/>
        <v>3.7313432835820892E-2</v>
      </c>
      <c r="Z138" s="33">
        <f t="shared" si="34"/>
        <v>0</v>
      </c>
      <c r="AA138" s="33">
        <f t="shared" si="38"/>
        <v>0</v>
      </c>
      <c r="AB138" s="33">
        <f t="shared" si="40"/>
        <v>0</v>
      </c>
      <c r="AC138" s="33">
        <f t="shared" si="42"/>
        <v>0</v>
      </c>
      <c r="AD138" s="33">
        <f t="shared" si="44"/>
        <v>0</v>
      </c>
      <c r="AE138" s="33"/>
      <c r="AF138" s="72">
        <f t="shared" si="11"/>
        <v>28.304487970777725</v>
      </c>
      <c r="AG138" s="2">
        <f t="shared" si="24"/>
        <v>22.911371498323803</v>
      </c>
      <c r="AH138" s="2">
        <f t="shared" si="29"/>
        <v>20.821455589619426</v>
      </c>
      <c r="AI138" s="2">
        <f t="shared" si="31"/>
        <v>13.24208267087424</v>
      </c>
      <c r="AJ138" s="2">
        <f t="shared" si="33"/>
        <v>16.045201884349883</v>
      </c>
      <c r="AK138" s="2">
        <f t="shared" si="35"/>
        <v>18.145390235606641</v>
      </c>
      <c r="AL138" s="2">
        <f t="shared" si="36"/>
        <v>14.439878261239395</v>
      </c>
      <c r="AM138" s="2">
        <f t="shared" si="37"/>
        <v>11.965866491360034</v>
      </c>
      <c r="AN138" s="2">
        <f t="shared" si="39"/>
        <v>9.3454964009178827</v>
      </c>
      <c r="AO138" s="2">
        <f t="shared" si="41"/>
        <v>8.9447433975887556</v>
      </c>
      <c r="AP138" s="2">
        <f t="shared" si="43"/>
        <v>11.393718403500101</v>
      </c>
      <c r="AQ138" s="2">
        <f t="shared" si="45"/>
        <v>99.270517943507997</v>
      </c>
      <c r="AR138" s="33">
        <v>27</v>
      </c>
      <c r="AS138" s="48">
        <f t="shared" si="12"/>
        <v>263.4364923441658</v>
      </c>
      <c r="AT138" s="48">
        <f t="shared" si="13"/>
        <v>9.0531661989711552</v>
      </c>
      <c r="AU138" s="48">
        <f t="shared" si="14"/>
        <v>6.8241111657326314</v>
      </c>
      <c r="AV138" s="2">
        <f t="shared" si="25"/>
        <v>255.82866495626064</v>
      </c>
      <c r="AW138" s="48">
        <f t="shared" si="26"/>
        <v>12.299899188278232</v>
      </c>
      <c r="AX138" s="48">
        <f t="shared" si="27"/>
        <v>9.6675173172365874</v>
      </c>
      <c r="AY138" s="2">
        <f t="shared" si="15"/>
        <v>2.6323818710416447</v>
      </c>
      <c r="AZ138" s="48">
        <f t="shared" si="16"/>
        <v>181654.87345068576</v>
      </c>
      <c r="BA138" s="47"/>
      <c r="BB138" s="48"/>
      <c r="BC138" s="49">
        <v>27</v>
      </c>
      <c r="BD138" s="50">
        <f t="shared" si="17"/>
        <v>96600.068518685614</v>
      </c>
      <c r="BE138" s="50">
        <f t="shared" si="18"/>
        <v>3937460.0811055796</v>
      </c>
      <c r="BF138" s="51">
        <f t="shared" si="19"/>
        <v>40.760427414644596</v>
      </c>
      <c r="BG138" s="35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</row>
    <row r="139" spans="1:109" x14ac:dyDescent="0.25">
      <c r="A139" s="32">
        <v>28</v>
      </c>
      <c r="B139" s="32">
        <f t="shared" si="0"/>
        <v>3.0258886924798747E-3</v>
      </c>
      <c r="C139" s="32">
        <f t="shared" si="1"/>
        <v>2.6861210615194655E-4</v>
      </c>
      <c r="D139" s="41">
        <f t="shared" si="2"/>
        <v>3.2945007986318214E-3</v>
      </c>
      <c r="E139" s="42">
        <v>0.5</v>
      </c>
      <c r="F139" s="43">
        <f t="shared" si="3"/>
        <v>3.2890828555845767E-3</v>
      </c>
      <c r="G139" s="44">
        <f t="shared" si="20"/>
        <v>96051.873136665934</v>
      </c>
      <c r="H139" s="44">
        <f t="shared" si="4"/>
        <v>315.92256918059138</v>
      </c>
      <c r="I139" s="44">
        <f t="shared" si="21"/>
        <v>95893.911852075631</v>
      </c>
      <c r="J139" s="45">
        <f t="shared" si="22"/>
        <v>3659607.1511596963</v>
      </c>
      <c r="K139" s="46">
        <f>SUM(I139:I211)/G139</f>
        <v>38.100320500285079</v>
      </c>
      <c r="L139" s="45">
        <f t="shared" si="5"/>
        <v>290.16430355085623</v>
      </c>
      <c r="M139" s="33"/>
      <c r="N139" s="33">
        <f t="shared" si="6"/>
        <v>28.5</v>
      </c>
      <c r="O139" s="33"/>
      <c r="P139" s="33">
        <v>28</v>
      </c>
      <c r="Q139" s="47">
        <f t="shared" si="7"/>
        <v>9.3473827328348063E-3</v>
      </c>
      <c r="R139" s="33">
        <f t="shared" si="8"/>
        <v>9.3038991795652542E-3</v>
      </c>
      <c r="S139" s="33">
        <f t="shared" si="9"/>
        <v>0.99102579515770406</v>
      </c>
      <c r="T139" s="33">
        <v>28</v>
      </c>
      <c r="U139" s="33">
        <f t="shared" si="10"/>
        <v>0.20661157024793389</v>
      </c>
      <c r="V139" s="33">
        <f t="shared" si="23"/>
        <v>5.235602094240837E-2</v>
      </c>
      <c r="W139" s="33">
        <f t="shared" si="28"/>
        <v>0.11390887290167866</v>
      </c>
      <c r="X139" s="33">
        <f t="shared" si="30"/>
        <v>0</v>
      </c>
      <c r="Y139" s="33">
        <f t="shared" si="32"/>
        <v>0</v>
      </c>
      <c r="Z139" s="33">
        <f t="shared" si="34"/>
        <v>0</v>
      </c>
      <c r="AA139" s="33">
        <f t="shared" si="38"/>
        <v>0</v>
      </c>
      <c r="AB139" s="33">
        <f t="shared" si="40"/>
        <v>2.6929982046678635E-2</v>
      </c>
      <c r="AC139" s="33">
        <f t="shared" si="42"/>
        <v>0</v>
      </c>
      <c r="AD139" s="33">
        <f t="shared" si="44"/>
        <v>4.7393364928909949E-2</v>
      </c>
      <c r="AE139" s="33"/>
      <c r="AF139" s="72">
        <f t="shared" si="11"/>
        <v>25.758265629735146</v>
      </c>
      <c r="AG139" s="2">
        <f t="shared" si="24"/>
        <v>25.337007462557665</v>
      </c>
      <c r="AH139" s="2">
        <f t="shared" si="29"/>
        <v>22.753833769887972</v>
      </c>
      <c r="AI139" s="2">
        <f t="shared" si="31"/>
        <v>20.102825482812758</v>
      </c>
      <c r="AJ139" s="2">
        <f t="shared" si="33"/>
        <v>12.620033410436539</v>
      </c>
      <c r="AK139" s="2">
        <f t="shared" si="35"/>
        <v>15.34029076642873</v>
      </c>
      <c r="AL139" s="2">
        <f t="shared" si="36"/>
        <v>18.020623215024379</v>
      </c>
      <c r="AM139" s="2">
        <f t="shared" si="37"/>
        <v>13.875992246886812</v>
      </c>
      <c r="AN139" s="2">
        <f t="shared" si="39"/>
        <v>11.883589643553119</v>
      </c>
      <c r="AO139" s="2">
        <f t="shared" si="41"/>
        <v>9.2812371192675656</v>
      </c>
      <c r="AP139" s="2">
        <f t="shared" si="43"/>
        <v>8.8832396785119379</v>
      </c>
      <c r="AQ139" s="2">
        <f t="shared" si="45"/>
        <v>105.16789302833912</v>
      </c>
      <c r="AR139" s="33">
        <v>28</v>
      </c>
      <c r="AS139" s="48">
        <f t="shared" si="12"/>
        <v>280.14159177492979</v>
      </c>
      <c r="AT139" s="48">
        <f t="shared" si="13"/>
        <v>15.546632177585309</v>
      </c>
      <c r="AU139" s="48">
        <f t="shared" si="14"/>
        <v>12.510923468740542</v>
      </c>
      <c r="AV139" s="2">
        <f t="shared" si="25"/>
        <v>271.7890420595478</v>
      </c>
      <c r="AW139" s="48">
        <f t="shared" si="26"/>
        <v>13.690830885786568</v>
      </c>
      <c r="AX139" s="48">
        <f t="shared" si="27"/>
        <v>11.067212192590652</v>
      </c>
      <c r="AY139" s="2">
        <f t="shared" si="15"/>
        <v>2.6236186931959153</v>
      </c>
      <c r="AZ139" s="48">
        <f t="shared" si="16"/>
        <v>181391.4369583416</v>
      </c>
      <c r="BA139" s="47"/>
      <c r="BB139" s="48"/>
      <c r="BC139" s="49">
        <v>28</v>
      </c>
      <c r="BD139" s="50">
        <f t="shared" si="17"/>
        <v>96323.662178725484</v>
      </c>
      <c r="BE139" s="50">
        <f t="shared" si="18"/>
        <v>3840998.5881180377</v>
      </c>
      <c r="BF139" s="51">
        <f t="shared" si="19"/>
        <v>39.875960913853</v>
      </c>
      <c r="BG139" s="35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</row>
    <row r="140" spans="1:109" x14ac:dyDescent="0.25">
      <c r="A140" s="32">
        <v>29</v>
      </c>
      <c r="B140" s="32">
        <f t="shared" si="0"/>
        <v>3.179953629075524E-3</v>
      </c>
      <c r="C140" s="32">
        <f t="shared" si="1"/>
        <v>3.7776359341499535E-4</v>
      </c>
      <c r="D140" s="41">
        <f t="shared" si="2"/>
        <v>3.5577172224905192E-3</v>
      </c>
      <c r="E140" s="42">
        <v>0.5</v>
      </c>
      <c r="F140" s="43">
        <f t="shared" si="3"/>
        <v>3.5513997844020609E-3</v>
      </c>
      <c r="G140" s="44">
        <f t="shared" si="20"/>
        <v>95735.950567485343</v>
      </c>
      <c r="H140" s="44">
        <f t="shared" si="4"/>
        <v>339.99663420490106</v>
      </c>
      <c r="I140" s="44">
        <f t="shared" si="21"/>
        <v>95565.952250382892</v>
      </c>
      <c r="J140" s="45">
        <f t="shared" si="22"/>
        <v>3563713.2393076206</v>
      </c>
      <c r="K140" s="46">
        <f>SUM(I140:I211)/G140</f>
        <v>37.224399174848301</v>
      </c>
      <c r="L140" s="45">
        <f t="shared" si="5"/>
        <v>303.89529667467053</v>
      </c>
      <c r="M140" s="33"/>
      <c r="N140" s="33">
        <f t="shared" si="6"/>
        <v>29.5</v>
      </c>
      <c r="O140" s="33"/>
      <c r="P140" s="33">
        <v>29</v>
      </c>
      <c r="Q140" s="47">
        <f t="shared" si="7"/>
        <v>8.6819258089976328E-3</v>
      </c>
      <c r="R140" s="33">
        <f t="shared" si="8"/>
        <v>8.6444007858546175E-3</v>
      </c>
      <c r="S140" s="33">
        <f t="shared" si="9"/>
        <v>0.99277717904678908</v>
      </c>
      <c r="T140" s="33">
        <v>29</v>
      </c>
      <c r="U140" s="33">
        <f t="shared" si="10"/>
        <v>0.11555127587867116</v>
      </c>
      <c r="V140" s="33">
        <f t="shared" si="23"/>
        <v>3.8461538461538464E-2</v>
      </c>
      <c r="W140" s="33">
        <f t="shared" si="28"/>
        <v>3.6603221083455352E-2</v>
      </c>
      <c r="X140" s="33">
        <f t="shared" si="30"/>
        <v>3.6179450072358899E-2</v>
      </c>
      <c r="Y140" s="33">
        <f t="shared" si="32"/>
        <v>0</v>
      </c>
      <c r="Z140" s="33">
        <f t="shared" si="34"/>
        <v>0</v>
      </c>
      <c r="AA140" s="33">
        <f t="shared" si="38"/>
        <v>3.2397408207343409E-2</v>
      </c>
      <c r="AB140" s="33">
        <f t="shared" si="40"/>
        <v>0</v>
      </c>
      <c r="AC140" s="33">
        <f t="shared" si="42"/>
        <v>0</v>
      </c>
      <c r="AD140" s="33">
        <f t="shared" si="44"/>
        <v>0</v>
      </c>
      <c r="AE140" s="33"/>
      <c r="AF140" s="72">
        <f t="shared" si="11"/>
        <v>36.101337530230502</v>
      </c>
      <c r="AG140" s="2">
        <f t="shared" si="24"/>
        <v>20.252910289659479</v>
      </c>
      <c r="AH140" s="2">
        <f t="shared" si="29"/>
        <v>23.794987759775491</v>
      </c>
      <c r="AI140" s="2">
        <f t="shared" si="31"/>
        <v>19.981032560270386</v>
      </c>
      <c r="AJ140" s="2">
        <f t="shared" si="33"/>
        <v>19.922418609021069</v>
      </c>
      <c r="AK140" s="2">
        <f t="shared" si="35"/>
        <v>12.506778645494663</v>
      </c>
      <c r="AL140" s="2">
        <f t="shared" si="36"/>
        <v>15.202623854750417</v>
      </c>
      <c r="AM140" s="2">
        <f t="shared" si="37"/>
        <v>16.69165392470385</v>
      </c>
      <c r="AN140" s="2">
        <f t="shared" si="39"/>
        <v>13.75146625007314</v>
      </c>
      <c r="AO140" s="2">
        <f t="shared" si="41"/>
        <v>11.776943875830087</v>
      </c>
      <c r="AP140" s="2">
        <f t="shared" si="43"/>
        <v>8.9250093310011067</v>
      </c>
      <c r="AQ140" s="2">
        <f t="shared" si="45"/>
        <v>110.71414382776591</v>
      </c>
      <c r="AR140" s="33">
        <v>29</v>
      </c>
      <c r="AS140" s="48">
        <f t="shared" si="12"/>
        <v>300.69629712757501</v>
      </c>
      <c r="AT140" s="48">
        <f t="shared" si="13"/>
        <v>11.835029593987827</v>
      </c>
      <c r="AU140" s="48">
        <f t="shared" si="14"/>
        <v>9.623500916440765</v>
      </c>
      <c r="AV140" s="2">
        <f t="shared" si="25"/>
        <v>290.4189444512524</v>
      </c>
      <c r="AW140" s="48">
        <f t="shared" si="26"/>
        <v>14.428213629197813</v>
      </c>
      <c r="AX140" s="48">
        <f t="shared" si="27"/>
        <v>12.276092478145436</v>
      </c>
      <c r="AY140" s="2">
        <f t="shared" si="15"/>
        <v>2.152121151052377</v>
      </c>
      <c r="AZ140" s="48">
        <f t="shared" si="16"/>
        <v>181111.29536656666</v>
      </c>
      <c r="BA140" s="47"/>
      <c r="BB140" s="48"/>
      <c r="BC140" s="49">
        <v>29</v>
      </c>
      <c r="BD140" s="50">
        <f t="shared" si="17"/>
        <v>96026.369511936602</v>
      </c>
      <c r="BE140" s="50">
        <f t="shared" si="18"/>
        <v>3744824.5346741872</v>
      </c>
      <c r="BF140" s="51">
        <f t="shared" si="19"/>
        <v>38.997876871817851</v>
      </c>
      <c r="BG140" s="35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</row>
    <row r="141" spans="1:109" x14ac:dyDescent="0.25">
      <c r="A141" s="32">
        <v>30</v>
      </c>
      <c r="B141" s="32">
        <f t="shared" si="0"/>
        <v>3.3784517859183046E-3</v>
      </c>
      <c r="C141" s="32">
        <f t="shared" si="1"/>
        <v>4.0653569208145575E-4</v>
      </c>
      <c r="D141" s="41">
        <f t="shared" si="2"/>
        <v>3.7849874779997605E-3</v>
      </c>
      <c r="E141" s="42">
        <v>0.5</v>
      </c>
      <c r="F141" s="43">
        <f t="shared" si="3"/>
        <v>3.7778379433450237E-3</v>
      </c>
      <c r="G141" s="44">
        <f t="shared" si="20"/>
        <v>95395.953933280442</v>
      </c>
      <c r="H141" s="44">
        <f t="shared" si="4"/>
        <v>360.39045441074995</v>
      </c>
      <c r="I141" s="44">
        <f t="shared" si="21"/>
        <v>95215.758706075067</v>
      </c>
      <c r="J141" s="45">
        <f t="shared" si="22"/>
        <v>3468147.2870572377</v>
      </c>
      <c r="K141" s="46">
        <f>SUM(I141:I211)/G141</f>
        <v>36.355287033272347</v>
      </c>
      <c r="L141" s="45">
        <f t="shared" si="5"/>
        <v>321.68185004811482</v>
      </c>
      <c r="M141" s="33"/>
      <c r="N141" s="33">
        <f t="shared" si="6"/>
        <v>30.5</v>
      </c>
      <c r="O141" s="33"/>
      <c r="P141" s="33">
        <v>30</v>
      </c>
      <c r="Q141" s="47">
        <f t="shared" si="7"/>
        <v>5.8160668847691745E-3</v>
      </c>
      <c r="R141" s="33">
        <f t="shared" si="8"/>
        <v>5.7992026096411742E-3</v>
      </c>
      <c r="S141" s="33">
        <f t="shared" si="9"/>
        <v>0.99323865821665802</v>
      </c>
      <c r="T141" s="33">
        <v>30</v>
      </c>
      <c r="U141" s="33">
        <f t="shared" si="10"/>
        <v>0.1383484651967142</v>
      </c>
      <c r="V141" s="33">
        <f t="shared" si="23"/>
        <v>9.0600226500566247E-2</v>
      </c>
      <c r="W141" s="33">
        <f t="shared" si="28"/>
        <v>3.9215686274509803E-2</v>
      </c>
      <c r="X141" s="33">
        <f t="shared" si="30"/>
        <v>4.0749796251018745E-2</v>
      </c>
      <c r="Y141" s="33">
        <f t="shared" si="32"/>
        <v>2.358490566037736E-2</v>
      </c>
      <c r="Z141" s="33">
        <f t="shared" si="34"/>
        <v>2.8680688336520078E-2</v>
      </c>
      <c r="AA141" s="33">
        <f t="shared" si="38"/>
        <v>6.535947712418301E-2</v>
      </c>
      <c r="AB141" s="33">
        <f t="shared" si="40"/>
        <v>0</v>
      </c>
      <c r="AC141" s="33">
        <f t="shared" si="42"/>
        <v>0</v>
      </c>
      <c r="AD141" s="33">
        <f t="shared" si="44"/>
        <v>2.9673590504451043E-2</v>
      </c>
      <c r="AE141" s="33"/>
      <c r="AF141" s="72">
        <f t="shared" si="11"/>
        <v>38.708604362635121</v>
      </c>
      <c r="AG141" s="2">
        <f t="shared" si="24"/>
        <v>31.699158819819296</v>
      </c>
      <c r="AH141" s="2">
        <f t="shared" si="29"/>
        <v>19.33329533159214</v>
      </c>
      <c r="AI141" s="2">
        <f t="shared" si="31"/>
        <v>22.758438509415274</v>
      </c>
      <c r="AJ141" s="2">
        <f t="shared" si="33"/>
        <v>19.119031766992425</v>
      </c>
      <c r="AK141" s="2">
        <f t="shared" si="35"/>
        <v>19.778522546453193</v>
      </c>
      <c r="AL141" s="2">
        <f t="shared" si="36"/>
        <v>12.416444422636813</v>
      </c>
      <c r="AM141" s="2">
        <f t="shared" si="37"/>
        <v>14.494687851921995</v>
      </c>
      <c r="AN141" s="2">
        <f t="shared" si="39"/>
        <v>16.571093096992755</v>
      </c>
      <c r="AO141" s="2">
        <f t="shared" si="41"/>
        <v>13.652141871504739</v>
      </c>
      <c r="AP141" s="2">
        <f t="shared" si="43"/>
        <v>11.691881118838952</v>
      </c>
      <c r="AQ141" s="2">
        <f t="shared" si="45"/>
        <v>119.03845331625861</v>
      </c>
      <c r="AR141" s="33">
        <v>30</v>
      </c>
      <c r="AS141" s="48">
        <f t="shared" si="12"/>
        <v>327.56987189622231</v>
      </c>
      <c r="AT141" s="48">
        <f t="shared" si="13"/>
        <v>17.0213976644078</v>
      </c>
      <c r="AU141" s="48">
        <f t="shared" si="14"/>
        <v>14.928684039850108</v>
      </c>
      <c r="AV141" s="2">
        <f t="shared" si="25"/>
        <v>314.13308451189869</v>
      </c>
      <c r="AW141" s="48">
        <f t="shared" si="26"/>
        <v>17.835315366162575</v>
      </c>
      <c r="AX141" s="48">
        <f t="shared" si="27"/>
        <v>14.850834207748873</v>
      </c>
      <c r="AY141" s="2">
        <f t="shared" si="15"/>
        <v>2.9844811584137023</v>
      </c>
      <c r="AZ141" s="48">
        <f t="shared" si="16"/>
        <v>180810.59906943908</v>
      </c>
      <c r="BA141" s="47"/>
      <c r="BB141" s="48"/>
      <c r="BC141" s="49">
        <v>30</v>
      </c>
      <c r="BD141" s="50">
        <f t="shared" si="17"/>
        <v>95710.087017792335</v>
      </c>
      <c r="BE141" s="50">
        <f t="shared" si="18"/>
        <v>3648957.8861266766</v>
      </c>
      <c r="BF141" s="51">
        <f t="shared" si="19"/>
        <v>38.125113034829255</v>
      </c>
      <c r="BG141" s="35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</row>
    <row r="142" spans="1:109" x14ac:dyDescent="0.25">
      <c r="A142" s="32">
        <v>31</v>
      </c>
      <c r="B142" s="32">
        <f t="shared" si="0"/>
        <v>3.8040080884495916E-3</v>
      </c>
      <c r="C142" s="32">
        <f t="shared" si="1"/>
        <v>3.5132558778674575E-4</v>
      </c>
      <c r="D142" s="41">
        <f t="shared" si="2"/>
        <v>4.1553336762363375E-3</v>
      </c>
      <c r="E142" s="42">
        <v>0.5</v>
      </c>
      <c r="F142" s="43">
        <f t="shared" si="3"/>
        <v>4.1467181773921485E-3</v>
      </c>
      <c r="G142" s="44">
        <f t="shared" si="20"/>
        <v>95035.563478869692</v>
      </c>
      <c r="H142" s="44">
        <f t="shared" si="4"/>
        <v>394.08569857652765</v>
      </c>
      <c r="I142" s="44">
        <f t="shared" si="21"/>
        <v>94838.520629581428</v>
      </c>
      <c r="J142" s="45">
        <f t="shared" si="22"/>
        <v>3372931.5283511626</v>
      </c>
      <c r="K142" s="46">
        <f>SUM(I142:I211)/G142</f>
        <v>35.491256166446611</v>
      </c>
      <c r="L142" s="45">
        <f t="shared" si="5"/>
        <v>360.76649957151454</v>
      </c>
      <c r="M142" s="33"/>
      <c r="N142" s="33">
        <f t="shared" si="6"/>
        <v>31.5</v>
      </c>
      <c r="O142" s="33"/>
      <c r="P142" s="33">
        <v>31</v>
      </c>
      <c r="Q142" s="47">
        <f t="shared" si="7"/>
        <v>7.7524843188385368E-3</v>
      </c>
      <c r="R142" s="33">
        <f t="shared" si="8"/>
        <v>7.7225498455490036E-3</v>
      </c>
      <c r="S142" s="33">
        <f t="shared" si="9"/>
        <v>0.98969074324316308</v>
      </c>
      <c r="T142" s="33">
        <v>31</v>
      </c>
      <c r="U142" s="33">
        <f t="shared" si="10"/>
        <v>0.13202933985330073</v>
      </c>
      <c r="V142" s="33">
        <f t="shared" si="23"/>
        <v>0.10117145899893504</v>
      </c>
      <c r="W142" s="33">
        <f t="shared" si="28"/>
        <v>5.2875082617316584E-2</v>
      </c>
      <c r="X142" s="33">
        <f t="shared" si="30"/>
        <v>9.4909404659188956E-2</v>
      </c>
      <c r="Y142" s="33">
        <f t="shared" si="32"/>
        <v>0</v>
      </c>
      <c r="Z142" s="33">
        <f t="shared" si="34"/>
        <v>0</v>
      </c>
      <c r="AA142" s="33">
        <f t="shared" si="38"/>
        <v>3.9630118890356662E-2</v>
      </c>
      <c r="AB142" s="33">
        <f t="shared" si="40"/>
        <v>0</v>
      </c>
      <c r="AC142" s="33">
        <f t="shared" si="42"/>
        <v>0</v>
      </c>
      <c r="AD142" s="33">
        <f t="shared" si="44"/>
        <v>0</v>
      </c>
      <c r="AE142" s="33"/>
      <c r="AF142" s="72">
        <f t="shared" si="11"/>
        <v>33.319199005013111</v>
      </c>
      <c r="AG142" s="2">
        <f t="shared" si="24"/>
        <v>33.127815106509416</v>
      </c>
      <c r="AH142" s="2">
        <f t="shared" si="29"/>
        <v>28.632297245927102</v>
      </c>
      <c r="AI142" s="2">
        <f t="shared" si="31"/>
        <v>18.449534105662568</v>
      </c>
      <c r="AJ142" s="2">
        <f t="shared" si="33"/>
        <v>21.683429676030141</v>
      </c>
      <c r="AK142" s="2">
        <f t="shared" si="35"/>
        <v>18.541889726133903</v>
      </c>
      <c r="AL142" s="2">
        <f t="shared" si="36"/>
        <v>19.081367004470209</v>
      </c>
      <c r="AM142" s="2">
        <f t="shared" si="37"/>
        <v>12.332492598161496</v>
      </c>
      <c r="AN142" s="2">
        <f t="shared" si="39"/>
        <v>13.783189243142738</v>
      </c>
      <c r="AO142" s="2">
        <f t="shared" si="41"/>
        <v>16.459050272840408</v>
      </c>
      <c r="AP142" s="2">
        <f t="shared" si="43"/>
        <v>12.986076185341048</v>
      </c>
      <c r="AQ142" s="2">
        <f t="shared" si="45"/>
        <v>128.45740925293649</v>
      </c>
      <c r="AR142" s="33">
        <v>31</v>
      </c>
      <c r="AS142" s="48">
        <f t="shared" si="12"/>
        <v>343.86767323682761</v>
      </c>
      <c r="AT142" s="48">
        <f t="shared" si="13"/>
        <v>18.649233067917351</v>
      </c>
      <c r="AU142" s="48">
        <f t="shared" si="14"/>
        <v>14.772984375647638</v>
      </c>
      <c r="AV142" s="2">
        <f t="shared" si="25"/>
        <v>335.71877256652499</v>
      </c>
      <c r="AW142" s="48">
        <f t="shared" si="26"/>
        <v>18.329432541785792</v>
      </c>
      <c r="AX142" s="48">
        <f t="shared" si="27"/>
        <v>15.153578588625727</v>
      </c>
      <c r="AY142" s="2">
        <f t="shared" si="15"/>
        <v>3.1758539531600647</v>
      </c>
      <c r="AZ142" s="48">
        <f t="shared" si="16"/>
        <v>180483.02919754287</v>
      </c>
      <c r="BA142" s="47"/>
      <c r="BB142" s="48"/>
      <c r="BC142" s="49">
        <v>31</v>
      </c>
      <c r="BD142" s="50">
        <f t="shared" si="17"/>
        <v>95371.28225143622</v>
      </c>
      <c r="BE142" s="50">
        <f t="shared" si="18"/>
        <v>3553414.5575487055</v>
      </c>
      <c r="BF142" s="51">
        <f t="shared" si="19"/>
        <v>37.258747850118098</v>
      </c>
      <c r="BG142" s="35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</row>
    <row r="143" spans="1:109" x14ac:dyDescent="0.25">
      <c r="A143" s="32">
        <v>32</v>
      </c>
      <c r="B143" s="32">
        <f t="shared" ref="B143:B174" si="46">C37/B37</f>
        <v>3.8319351871167638E-3</v>
      </c>
      <c r="C143" s="32">
        <f t="shared" ref="C143:C174" si="47">D37/B37</f>
        <v>4.5312932824004569E-4</v>
      </c>
      <c r="D143" s="41">
        <f t="shared" ref="D143:D174" si="48">C143+B143</f>
        <v>4.2850645153568092E-3</v>
      </c>
      <c r="E143" s="42">
        <v>0.5</v>
      </c>
      <c r="F143" s="43">
        <f t="shared" ref="F143:F174" si="49">D143/(1+(1-E143)*D143)</f>
        <v>4.2759032547028961E-3</v>
      </c>
      <c r="G143" s="44">
        <f t="shared" si="20"/>
        <v>94641.477780293164</v>
      </c>
      <c r="H143" s="44">
        <f t="shared" ref="H143:H174" si="50">G143-G144</f>
        <v>404.6778028706467</v>
      </c>
      <c r="I143" s="44">
        <f t="shared" si="21"/>
        <v>94439.138878857833</v>
      </c>
      <c r="J143" s="45">
        <f t="shared" ref="J143:J174" si="51">J144+I143</f>
        <v>3278093.007721581</v>
      </c>
      <c r="K143" s="46">
        <f>SUM(I143:I211)/G143</f>
        <v>34.636959234000528</v>
      </c>
      <c r="L143" s="45">
        <f t="shared" ref="L143:L174" si="52">H143-AF143</f>
        <v>361.8846593109015</v>
      </c>
      <c r="M143" s="33"/>
      <c r="N143" s="33">
        <f t="shared" ref="N143:N174" si="53">A143+0.5</f>
        <v>32.5</v>
      </c>
      <c r="O143" s="33"/>
      <c r="P143" s="33">
        <v>32</v>
      </c>
      <c r="Q143" s="47">
        <f t="shared" ref="Q143:Q174" si="54">IF(G37&gt;0,I37/G37,0)</f>
        <v>1.2972825344804043E-2</v>
      </c>
      <c r="R143" s="33">
        <f t="shared" ref="R143:R174" si="55">Q143/(1+(1-IF(Q143&lt;1,0.5,1/2/Q143))*Q143)</f>
        <v>1.2889220541347264E-2</v>
      </c>
      <c r="S143" s="33">
        <f t="shared" ref="S143:S174" si="56">SQRT((1-R143)*(1-R144))</f>
        <v>0.98918503564273219</v>
      </c>
      <c r="T143" s="33">
        <v>32</v>
      </c>
      <c r="U143" s="33">
        <f t="shared" ref="U143:U174" si="57">IF(L37&gt;0,Y37/L37,0)/(1+(1-IF(IF(L37&gt;0,Y37/L37,0)&lt;1,0.5,1/2/IF(L37&gt;0,Y37/L37,0)))*IF(L37&gt;0,Y37/L37,0))</f>
        <v>0.19158683881715954</v>
      </c>
      <c r="V143" s="33">
        <f t="shared" si="23"/>
        <v>0</v>
      </c>
      <c r="W143" s="33">
        <f t="shared" si="28"/>
        <v>4.6511627906976744E-2</v>
      </c>
      <c r="X143" s="33">
        <f t="shared" si="30"/>
        <v>0</v>
      </c>
      <c r="Y143" s="33">
        <f t="shared" si="32"/>
        <v>4.4247787610619468E-2</v>
      </c>
      <c r="Z143" s="33">
        <f t="shared" si="34"/>
        <v>2.8011204481792722E-2</v>
      </c>
      <c r="AA143" s="33">
        <f t="shared" si="38"/>
        <v>0</v>
      </c>
      <c r="AB143" s="33">
        <f t="shared" si="40"/>
        <v>4.2613636363636367E-2</v>
      </c>
      <c r="AC143" s="33">
        <f t="shared" si="42"/>
        <v>0</v>
      </c>
      <c r="AD143" s="33">
        <f t="shared" si="44"/>
        <v>4.231311706629054E-2</v>
      </c>
      <c r="AE143" s="33"/>
      <c r="AF143" s="72">
        <f t="shared" ref="AF143:AF174" si="58">I143*C143</f>
        <v>42.793143559745232</v>
      </c>
      <c r="AG143" s="2">
        <f t="shared" si="24"/>
        <v>28.621942552019785</v>
      </c>
      <c r="AH143" s="2">
        <f t="shared" si="29"/>
        <v>29.46925496255291</v>
      </c>
      <c r="AI143" s="2">
        <f t="shared" si="31"/>
        <v>26.838792005156471</v>
      </c>
      <c r="AJ143" s="2">
        <f t="shared" si="33"/>
        <v>16.526350685485689</v>
      </c>
      <c r="AK143" s="2">
        <f t="shared" si="35"/>
        <v>21.45988963213113</v>
      </c>
      <c r="AL143" s="2">
        <f t="shared" si="36"/>
        <v>18.350736624190233</v>
      </c>
      <c r="AM143" s="2">
        <f t="shared" si="37"/>
        <v>18.884652292749688</v>
      </c>
      <c r="AN143" s="2">
        <f t="shared" si="39"/>
        <v>11.700304644183593</v>
      </c>
      <c r="AO143" s="2">
        <f t="shared" si="41"/>
        <v>12.914215864585591</v>
      </c>
      <c r="AP143" s="2">
        <f t="shared" si="43"/>
        <v>16.289369697604009</v>
      </c>
      <c r="AQ143" s="2">
        <f t="shared" si="45"/>
        <v>140.45230090585514</v>
      </c>
      <c r="AR143" s="33">
        <v>32</v>
      </c>
      <c r="AS143" s="48">
        <f t="shared" ref="AS143:AS174" si="59">SUM(AF143:AO143,AQ143)</f>
        <v>368.01158372865547</v>
      </c>
      <c r="AT143" s="48">
        <f t="shared" ref="AT143:AT174" si="60">AS143+AF144-AS144</f>
        <v>18.009632015654233</v>
      </c>
      <c r="AU143" s="48">
        <f t="shared" ref="AU143:AU174" si="61">SUMPRODUCT(AF143:AO143,U143:AD143)+AQ143*$AE$123</f>
        <v>15.534172801603816</v>
      </c>
      <c r="AV143" s="2">
        <f t="shared" si="25"/>
        <v>355.93962848274157</v>
      </c>
      <c r="AW143" s="48">
        <f t="shared" si="26"/>
        <v>22.873288794656702</v>
      </c>
      <c r="AX143" s="48">
        <f t="shared" si="27"/>
        <v>19.949228227831568</v>
      </c>
      <c r="AY143" s="2">
        <f t="shared" ref="AY143:AY174" si="62">AW143-AX143</f>
        <v>2.9240605668251334</v>
      </c>
      <c r="AZ143" s="48">
        <f t="shared" ref="AZ143:AZ174" si="63">AZ144+AS143</f>
        <v>180139.16152430605</v>
      </c>
      <c r="BA143" s="47"/>
      <c r="BB143" s="48"/>
      <c r="BC143" s="49">
        <v>32</v>
      </c>
      <c r="BD143" s="50">
        <f t="shared" ref="BD143:BD174" si="64">G143+AV143</f>
        <v>94997.417408775902</v>
      </c>
      <c r="BE143" s="50">
        <f t="shared" ref="BE143:BE174" si="65">J143+AZ143</f>
        <v>3458232.1692458871</v>
      </c>
      <c r="BF143" s="51">
        <f t="shared" ref="BF143:BF174" si="66">BE143/BD143</f>
        <v>36.403433520356039</v>
      </c>
      <c r="BG143" s="35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</row>
    <row r="144" spans="1:109" x14ac:dyDescent="0.25">
      <c r="A144" s="32">
        <v>33</v>
      </c>
      <c r="B144" s="32">
        <f t="shared" si="46"/>
        <v>4.0101242529642532E-3</v>
      </c>
      <c r="C144" s="32">
        <f t="shared" si="47"/>
        <v>5.3953168987583159E-4</v>
      </c>
      <c r="D144" s="41">
        <f t="shared" si="48"/>
        <v>4.5496559428400852E-3</v>
      </c>
      <c r="E144" s="42">
        <v>0.5</v>
      </c>
      <c r="F144" s="43">
        <f t="shared" si="49"/>
        <v>4.53932974855657E-3</v>
      </c>
      <c r="G144" s="44">
        <f t="shared" ref="G144:G175" si="67">G143*(1-F143)</f>
        <v>94236.799977422517</v>
      </c>
      <c r="H144" s="44">
        <f t="shared" si="50"/>
        <v>427.77190954628168</v>
      </c>
      <c r="I144" s="44">
        <f t="shared" ref="I144:I175" si="68">(G145+H144*E144)</f>
        <v>94022.914022649376</v>
      </c>
      <c r="J144" s="45">
        <f t="shared" si="51"/>
        <v>3183653.8688427233</v>
      </c>
      <c r="K144" s="46">
        <f>SUM(I144:I211)/G144</f>
        <v>33.783552387235886</v>
      </c>
      <c r="L144" s="45">
        <f t="shared" si="52"/>
        <v>377.04356785659161</v>
      </c>
      <c r="M144" s="33"/>
      <c r="N144" s="33">
        <f t="shared" si="53"/>
        <v>33.5</v>
      </c>
      <c r="O144" s="33"/>
      <c r="P144" s="33">
        <v>33</v>
      </c>
      <c r="Q144" s="47">
        <f t="shared" si="54"/>
        <v>8.7746787840802254E-3</v>
      </c>
      <c r="R144" s="33">
        <f t="shared" si="55"/>
        <v>8.736349453978158E-3</v>
      </c>
      <c r="S144" s="33">
        <f t="shared" si="56"/>
        <v>0.99089831022307417</v>
      </c>
      <c r="T144" s="33">
        <v>33</v>
      </c>
      <c r="U144" s="33">
        <f t="shared" si="57"/>
        <v>0.20806658130601793</v>
      </c>
      <c r="V144" s="33">
        <f t="shared" ref="V144:V175" si="69">IF(M37&gt;0,Z37/M37,0)/(1+(1-IF(IF(M37&gt;0,Z37/M37,0)&lt;1,0.5,1/2/IF(M37&gt;0,Z37/M37,0)))*IF(M37&gt;0,Z37/M37,0))</f>
        <v>0.11658717541070483</v>
      </c>
      <c r="W144" s="33">
        <f t="shared" si="28"/>
        <v>8.1300813008130079E-2</v>
      </c>
      <c r="X144" s="33">
        <f t="shared" si="30"/>
        <v>6.3254744105807933E-2</v>
      </c>
      <c r="Y144" s="33">
        <f t="shared" si="32"/>
        <v>2.0519835841313269E-2</v>
      </c>
      <c r="Z144" s="33">
        <f t="shared" si="34"/>
        <v>0</v>
      </c>
      <c r="AA144" s="33">
        <f t="shared" si="38"/>
        <v>0</v>
      </c>
      <c r="AB144" s="33">
        <f t="shared" si="40"/>
        <v>4.1379310344827586E-2</v>
      </c>
      <c r="AC144" s="33">
        <f t="shared" si="42"/>
        <v>5.328596802841918E-2</v>
      </c>
      <c r="AD144" s="33">
        <f t="shared" si="44"/>
        <v>0</v>
      </c>
      <c r="AE144" s="33"/>
      <c r="AF144" s="72">
        <f t="shared" si="58"/>
        <v>50.728341689690041</v>
      </c>
      <c r="AG144" s="2">
        <f t="shared" ref="AG144:AG175" si="70">AF143*(1-U143)*$S143</f>
        <v>34.220401740031242</v>
      </c>
      <c r="AH144" s="2">
        <f t="shared" si="29"/>
        <v>28.312397263483923</v>
      </c>
      <c r="AI144" s="2">
        <f t="shared" si="31"/>
        <v>27.794706670707075</v>
      </c>
      <c r="AJ144" s="2">
        <f t="shared" si="33"/>
        <v>26.548531426228578</v>
      </c>
      <c r="AK144" s="2">
        <f t="shared" si="35"/>
        <v>15.624272827624575</v>
      </c>
      <c r="AL144" s="2">
        <f t="shared" si="36"/>
        <v>20.633185396793021</v>
      </c>
      <c r="AM144" s="2">
        <f t="shared" si="37"/>
        <v>18.152274061670006</v>
      </c>
      <c r="AN144" s="2">
        <f t="shared" si="39"/>
        <v>18.680415451304206</v>
      </c>
      <c r="AO144" s="2">
        <f t="shared" si="41"/>
        <v>11.573766266487572</v>
      </c>
      <c r="AP144" s="2">
        <f t="shared" si="43"/>
        <v>12.774549080308036</v>
      </c>
      <c r="AQ144" s="2">
        <f t="shared" si="45"/>
        <v>148.46200060867102</v>
      </c>
      <c r="AR144" s="33">
        <v>33</v>
      </c>
      <c r="AS144" s="48">
        <f t="shared" si="59"/>
        <v>400.73029340269125</v>
      </c>
      <c r="AT144" s="48">
        <f t="shared" si="60"/>
        <v>27.73694557365917</v>
      </c>
      <c r="AU144" s="48">
        <f t="shared" si="61"/>
        <v>24.364283654059317</v>
      </c>
      <c r="AV144" s="2">
        <f t="shared" ref="AV144:AV175" si="71">(AS143+AS144)/2</f>
        <v>384.37093856567333</v>
      </c>
      <c r="AW144" s="48">
        <f t="shared" ref="AW144:AW175" si="72">(AT144+AT145)/2</f>
        <v>26.869913759900328</v>
      </c>
      <c r="AX144" s="48">
        <f t="shared" ref="AX144:AX175" si="73">(AU144+AU145)/2</f>
        <v>22.186907389449704</v>
      </c>
      <c r="AY144" s="2">
        <f t="shared" si="62"/>
        <v>4.6830063704506237</v>
      </c>
      <c r="AZ144" s="48">
        <f t="shared" si="63"/>
        <v>179771.14994057739</v>
      </c>
      <c r="BA144" s="47"/>
      <c r="BB144" s="48"/>
      <c r="BC144" s="49">
        <v>33</v>
      </c>
      <c r="BD144" s="50">
        <f t="shared" si="64"/>
        <v>94621.170915988187</v>
      </c>
      <c r="BE144" s="50">
        <f t="shared" si="65"/>
        <v>3363425.0187833006</v>
      </c>
      <c r="BF144" s="51">
        <f t="shared" si="66"/>
        <v>35.546220641991454</v>
      </c>
      <c r="BG144" s="35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</row>
    <row r="145" spans="1:109" x14ac:dyDescent="0.25">
      <c r="A145" s="32">
        <v>34</v>
      </c>
      <c r="B145" s="32">
        <f t="shared" si="46"/>
        <v>4.1369650567257025E-3</v>
      </c>
      <c r="C145" s="32">
        <f t="shared" si="47"/>
        <v>4.7605270506892206E-4</v>
      </c>
      <c r="D145" s="41">
        <f t="shared" si="48"/>
        <v>4.6130177617946244E-3</v>
      </c>
      <c r="E145" s="42">
        <v>0.5</v>
      </c>
      <c r="F145" s="43">
        <f t="shared" si="49"/>
        <v>4.6024022800621985E-3</v>
      </c>
      <c r="G145" s="44">
        <f t="shared" si="67"/>
        <v>93809.028067876236</v>
      </c>
      <c r="H145" s="44">
        <f t="shared" si="50"/>
        <v>431.74688467000669</v>
      </c>
      <c r="I145" s="44">
        <f t="shared" si="68"/>
        <v>93593.15462554124</v>
      </c>
      <c r="J145" s="45">
        <f t="shared" si="51"/>
        <v>3089630.9548200741</v>
      </c>
      <c r="K145" s="46">
        <f>SUM(I145:I211)/G145</f>
        <v>32.935326358829215</v>
      </c>
      <c r="L145" s="45">
        <f t="shared" si="52"/>
        <v>387.19161023458389</v>
      </c>
      <c r="M145" s="33"/>
      <c r="N145" s="33">
        <f t="shared" si="53"/>
        <v>34.5</v>
      </c>
      <c r="O145" s="33"/>
      <c r="P145" s="33">
        <v>34</v>
      </c>
      <c r="Q145" s="47">
        <f t="shared" si="54"/>
        <v>9.5119196242791759E-3</v>
      </c>
      <c r="R145" s="33">
        <f t="shared" si="55"/>
        <v>9.4668954499733757E-3</v>
      </c>
      <c r="S145" s="33">
        <f t="shared" si="56"/>
        <v>0.99057666973649083</v>
      </c>
      <c r="T145" s="33">
        <v>34</v>
      </c>
      <c r="U145" s="33">
        <f t="shared" si="57"/>
        <v>0.19918849133161196</v>
      </c>
      <c r="V145" s="33">
        <f t="shared" si="69"/>
        <v>0.10579937304075235</v>
      </c>
      <c r="W145" s="33">
        <f t="shared" ref="W145:W176" si="74">IF(N37&gt;0,AA37/N37,0)/(1+(1-IF(IF(N37&gt;0,AA37/N37,0)&lt;1,0.5,1/2/IF(N37&gt;0,AA37/N37,0)))*IF(N37&gt;0,AA37/N37,0))</f>
        <v>1.982815598149372E-2</v>
      </c>
      <c r="X145" s="33">
        <f t="shared" si="30"/>
        <v>7.270323859881031E-2</v>
      </c>
      <c r="Y145" s="33">
        <f t="shared" si="32"/>
        <v>3.2195750160978753E-2</v>
      </c>
      <c r="Z145" s="33">
        <f t="shared" si="34"/>
        <v>0</v>
      </c>
      <c r="AA145" s="33">
        <f t="shared" si="38"/>
        <v>0</v>
      </c>
      <c r="AB145" s="33">
        <f t="shared" si="40"/>
        <v>0</v>
      </c>
      <c r="AC145" s="33">
        <f t="shared" si="42"/>
        <v>0</v>
      </c>
      <c r="AD145" s="33">
        <f t="shared" si="44"/>
        <v>0</v>
      </c>
      <c r="AE145" s="33"/>
      <c r="AF145" s="72">
        <f t="shared" si="58"/>
        <v>44.555274435422803</v>
      </c>
      <c r="AG145" s="2">
        <f t="shared" si="70"/>
        <v>39.807822606354804</v>
      </c>
      <c r="AH145" s="2">
        <f t="shared" ref="AH145:AH176" si="75">AG144*(1-V144)*$S144</f>
        <v>29.955590926517907</v>
      </c>
      <c r="AI145" s="2">
        <f t="shared" si="31"/>
        <v>25.773836150917226</v>
      </c>
      <c r="AJ145" s="2">
        <f t="shared" si="33"/>
        <v>25.79958292430177</v>
      </c>
      <c r="AK145" s="2">
        <f t="shared" si="35"/>
        <v>25.767081763713165</v>
      </c>
      <c r="AL145" s="2">
        <f t="shared" si="36"/>
        <v>15.482065543357484</v>
      </c>
      <c r="AM145" s="2">
        <f t="shared" si="37"/>
        <v>19.493554813093532</v>
      </c>
      <c r="AN145" s="2">
        <f t="shared" si="39"/>
        <v>17.987057694414947</v>
      </c>
      <c r="AO145" s="2">
        <f t="shared" si="41"/>
        <v>17.78449437535598</v>
      </c>
      <c r="AP145" s="2">
        <f t="shared" si="43"/>
        <v>11.468425436379354</v>
      </c>
      <c r="AQ145" s="2">
        <f t="shared" si="45"/>
        <v>155.14226103100526</v>
      </c>
      <c r="AR145" s="33">
        <v>34</v>
      </c>
      <c r="AS145" s="48">
        <f t="shared" si="59"/>
        <v>417.54862226445488</v>
      </c>
      <c r="AT145" s="48">
        <f t="shared" si="60"/>
        <v>26.002881946141486</v>
      </c>
      <c r="AU145" s="48">
        <f t="shared" si="61"/>
        <v>20.009531124840091</v>
      </c>
      <c r="AV145" s="2">
        <f t="shared" si="71"/>
        <v>409.13945783357303</v>
      </c>
      <c r="AW145" s="48">
        <f t="shared" si="72"/>
        <v>27.943866853022456</v>
      </c>
      <c r="AX145" s="48">
        <f t="shared" si="73"/>
        <v>22.059585387811712</v>
      </c>
      <c r="AY145" s="2">
        <f t="shared" si="62"/>
        <v>5.8842814652107442</v>
      </c>
      <c r="AZ145" s="48">
        <f t="shared" si="63"/>
        <v>179370.41964717471</v>
      </c>
      <c r="BA145" s="47"/>
      <c r="BB145" s="48"/>
      <c r="BC145" s="49">
        <v>34</v>
      </c>
      <c r="BD145" s="50">
        <f t="shared" si="64"/>
        <v>94218.16752570981</v>
      </c>
      <c r="BE145" s="50">
        <f t="shared" si="65"/>
        <v>3269001.374467249</v>
      </c>
      <c r="BF145" s="51">
        <f t="shared" si="66"/>
        <v>34.696083147395321</v>
      </c>
      <c r="BG145" s="35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</row>
    <row r="146" spans="1:109" x14ac:dyDescent="0.25">
      <c r="A146" s="32">
        <v>35</v>
      </c>
      <c r="B146" s="32">
        <f t="shared" si="46"/>
        <v>4.7430961785244075E-3</v>
      </c>
      <c r="C146" s="32">
        <f t="shared" si="47"/>
        <v>4.6331016782494207E-4</v>
      </c>
      <c r="D146" s="41">
        <f t="shared" si="48"/>
        <v>5.2064063463493496E-3</v>
      </c>
      <c r="E146" s="42">
        <v>0.5</v>
      </c>
      <c r="F146" s="43">
        <f t="shared" si="49"/>
        <v>5.1928882033005766E-3</v>
      </c>
      <c r="G146" s="44">
        <f t="shared" si="67"/>
        <v>93377.281183206229</v>
      </c>
      <c r="H146" s="44">
        <f t="shared" si="50"/>
        <v>484.897781912543</v>
      </c>
      <c r="I146" s="44">
        <f t="shared" si="68"/>
        <v>93134.83229224995</v>
      </c>
      <c r="J146" s="45">
        <f t="shared" si="51"/>
        <v>2996037.8001945331</v>
      </c>
      <c r="K146" s="46">
        <f>SUM(I146:I211)/G146</f>
        <v>32.085297004057182</v>
      </c>
      <c r="L146" s="45">
        <f t="shared" si="52"/>
        <v>441.74746713287283</v>
      </c>
      <c r="M146" s="33"/>
      <c r="N146" s="33">
        <f t="shared" si="53"/>
        <v>35.5</v>
      </c>
      <c r="O146" s="33"/>
      <c r="P146" s="33">
        <v>35</v>
      </c>
      <c r="Q146" s="47">
        <f t="shared" si="54"/>
        <v>9.4239604193662382E-3</v>
      </c>
      <c r="R146" s="33">
        <f t="shared" si="55"/>
        <v>9.3797631609801851E-3</v>
      </c>
      <c r="S146" s="33">
        <f t="shared" si="56"/>
        <v>0.98550560954626887</v>
      </c>
      <c r="T146" s="33">
        <v>35</v>
      </c>
      <c r="U146" s="33">
        <f t="shared" si="57"/>
        <v>0.17543859649122806</v>
      </c>
      <c r="V146" s="33">
        <f t="shared" si="69"/>
        <v>0.19176800748362957</v>
      </c>
      <c r="W146" s="33">
        <f t="shared" si="74"/>
        <v>6.5237651444548003E-2</v>
      </c>
      <c r="X146" s="33">
        <f t="shared" ref="X146:X177" si="76">IF(O37&gt;0,AB37/O37,0)/(1+(1-IF(IF(O37&gt;0,AB37/O37,0)&lt;1,0.5,1/2/IF(O37&gt;0,AB37/O37,0)))*IF(O37&gt;0,AB37/O37,0))</f>
        <v>2.0920502092050212E-2</v>
      </c>
      <c r="Y146" s="33">
        <f t="shared" si="32"/>
        <v>2.1111893033075303E-2</v>
      </c>
      <c r="Z146" s="33">
        <f t="shared" si="34"/>
        <v>2.1413276231263385E-2</v>
      </c>
      <c r="AA146" s="33">
        <f t="shared" si="38"/>
        <v>4.6554934823091247E-2</v>
      </c>
      <c r="AB146" s="33">
        <f t="shared" si="40"/>
        <v>0</v>
      </c>
      <c r="AC146" s="33">
        <f t="shared" si="42"/>
        <v>3.9215686274509803E-2</v>
      </c>
      <c r="AD146" s="33">
        <f t="shared" si="44"/>
        <v>0</v>
      </c>
      <c r="AE146" s="33"/>
      <c r="AF146" s="72">
        <f t="shared" si="58"/>
        <v>43.150314779670161</v>
      </c>
      <c r="AG146" s="2">
        <f t="shared" si="70"/>
        <v>35.344148567704423</v>
      </c>
      <c r="AH146" s="2">
        <f t="shared" si="75"/>
        <v>35.260745372861876</v>
      </c>
      <c r="AI146" s="2">
        <f t="shared" ref="AI146:AI177" si="77">AH145*(1-W145)*$S145</f>
        <v>29.084942490726032</v>
      </c>
      <c r="AJ146" s="2">
        <f t="shared" si="33"/>
        <v>23.674777247412766</v>
      </c>
      <c r="AK146" s="2">
        <f t="shared" si="35"/>
        <v>24.733655373740604</v>
      </c>
      <c r="AL146" s="2">
        <f t="shared" si="36"/>
        <v>25.524270042326851</v>
      </c>
      <c r="AM146" s="2">
        <f t="shared" si="37"/>
        <v>14.906186769761099</v>
      </c>
      <c r="AN146" s="2">
        <f t="shared" si="39"/>
        <v>18.711414514854315</v>
      </c>
      <c r="AO146" s="2">
        <f t="shared" si="41"/>
        <v>17.320787598437825</v>
      </c>
      <c r="AP146" s="2">
        <f t="shared" si="43"/>
        <v>16.894900899349469</v>
      </c>
      <c r="AQ146" s="2">
        <f t="shared" si="45"/>
        <v>166.98481234048762</v>
      </c>
      <c r="AR146" s="33">
        <v>35</v>
      </c>
      <c r="AS146" s="48">
        <f t="shared" si="59"/>
        <v>434.69605509798356</v>
      </c>
      <c r="AT146" s="48">
        <f t="shared" si="60"/>
        <v>29.884851759903427</v>
      </c>
      <c r="AU146" s="48">
        <f t="shared" si="61"/>
        <v>24.109639650783333</v>
      </c>
      <c r="AV146" s="2">
        <f t="shared" si="71"/>
        <v>426.12233868121922</v>
      </c>
      <c r="AW146" s="48">
        <f t="shared" si="72"/>
        <v>33.781506022670868</v>
      </c>
      <c r="AX146" s="48">
        <f t="shared" si="73"/>
        <v>27.024382297870631</v>
      </c>
      <c r="AY146" s="2">
        <f t="shared" si="62"/>
        <v>6.7571237248002376</v>
      </c>
      <c r="AZ146" s="48">
        <f t="shared" si="63"/>
        <v>178952.87102491024</v>
      </c>
      <c r="BA146" s="47"/>
      <c r="BB146" s="48"/>
      <c r="BC146" s="49">
        <v>35</v>
      </c>
      <c r="BD146" s="50">
        <f t="shared" si="64"/>
        <v>93803.403521887449</v>
      </c>
      <c r="BE146" s="50">
        <f t="shared" si="65"/>
        <v>3174990.6712194434</v>
      </c>
      <c r="BF146" s="51">
        <f t="shared" si="66"/>
        <v>33.847286473764385</v>
      </c>
      <c r="BG146" s="35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</row>
    <row r="147" spans="1:109" x14ac:dyDescent="0.25">
      <c r="A147" s="32">
        <v>36</v>
      </c>
      <c r="B147" s="32">
        <f t="shared" si="46"/>
        <v>4.695009352035864E-3</v>
      </c>
      <c r="C147" s="32">
        <f t="shared" si="47"/>
        <v>5.7139403299486771E-4</v>
      </c>
      <c r="D147" s="41">
        <f t="shared" si="48"/>
        <v>5.2664033850307315E-3</v>
      </c>
      <c r="E147" s="42">
        <v>0.5</v>
      </c>
      <c r="F147" s="43">
        <f t="shared" si="49"/>
        <v>5.2525723027530627E-3</v>
      </c>
      <c r="G147" s="44">
        <f t="shared" si="67"/>
        <v>92892.383401293686</v>
      </c>
      <c r="H147" s="44">
        <f t="shared" si="50"/>
        <v>487.92396019035368</v>
      </c>
      <c r="I147" s="44">
        <f t="shared" si="68"/>
        <v>92648.421421198509</v>
      </c>
      <c r="J147" s="45">
        <f t="shared" si="51"/>
        <v>2902902.9679022832</v>
      </c>
      <c r="K147" s="46">
        <f>SUM(I147:I211)/G147</f>
        <v>31.250172098198675</v>
      </c>
      <c r="L147" s="45">
        <f t="shared" si="52"/>
        <v>434.98520502388698</v>
      </c>
      <c r="M147" s="33"/>
      <c r="N147" s="33">
        <f t="shared" si="53"/>
        <v>36.5</v>
      </c>
      <c r="O147" s="33"/>
      <c r="P147" s="33">
        <v>36</v>
      </c>
      <c r="Q147" s="47">
        <f t="shared" si="54"/>
        <v>1.9776245903491921E-2</v>
      </c>
      <c r="R147" s="33">
        <f t="shared" si="55"/>
        <v>1.9582610641750126E-2</v>
      </c>
      <c r="S147" s="33">
        <f t="shared" si="56"/>
        <v>0.98159703832987599</v>
      </c>
      <c r="T147" s="33">
        <v>36</v>
      </c>
      <c r="U147" s="33">
        <f t="shared" si="57"/>
        <v>0.27777777777777773</v>
      </c>
      <c r="V147" s="33">
        <f t="shared" si="69"/>
        <v>0.16309412861136999</v>
      </c>
      <c r="W147" s="33">
        <f t="shared" si="74"/>
        <v>1.7564402810304448E-2</v>
      </c>
      <c r="X147" s="33">
        <f t="shared" si="76"/>
        <v>2.7670171555063638E-2</v>
      </c>
      <c r="Y147" s="33">
        <f t="shared" ref="Y147:Y178" si="78">IF(P37&gt;0,AC37/P37,0)/(1+(1-IF(IF(P37&gt;0,AC37/P37,0)&lt;1,0.5,1/2/IF(P37&gt;0,AC37/P37,0)))*IF(P37&gt;0,AC37/P37,0))</f>
        <v>2.210759027266028E-2</v>
      </c>
      <c r="Z147" s="33">
        <f t="shared" si="34"/>
        <v>3.4770514603616125E-2</v>
      </c>
      <c r="AA147" s="33">
        <f t="shared" si="38"/>
        <v>2.803738317757009E-2</v>
      </c>
      <c r="AB147" s="33">
        <f t="shared" si="40"/>
        <v>3.0991735537190087E-2</v>
      </c>
      <c r="AC147" s="33">
        <f t="shared" si="42"/>
        <v>2.7881040892193312E-2</v>
      </c>
      <c r="AD147" s="33">
        <f t="shared" si="44"/>
        <v>4.0983606557377046E-2</v>
      </c>
      <c r="AE147" s="33"/>
      <c r="AF147" s="72">
        <f t="shared" si="58"/>
        <v>52.938755166466713</v>
      </c>
      <c r="AG147" s="2">
        <f t="shared" si="70"/>
        <v>35.064372485007972</v>
      </c>
      <c r="AH147" s="2">
        <f t="shared" si="75"/>
        <v>28.152220925993031</v>
      </c>
      <c r="AI147" s="2">
        <f t="shared" si="77"/>
        <v>32.482676000767228</v>
      </c>
      <c r="AJ147" s="2">
        <f t="shared" ref="AJ147:AJ178" si="79">AI146*(1-X146)*$S146</f>
        <v>28.063721802670397</v>
      </c>
      <c r="AK147" s="2">
        <f t="shared" si="35"/>
        <v>22.839050994284566</v>
      </c>
      <c r="AL147" s="2">
        <f t="shared" si="36"/>
        <v>23.853204164326232</v>
      </c>
      <c r="AM147" s="2">
        <f t="shared" si="37"/>
        <v>24.114876954787434</v>
      </c>
      <c r="AN147" s="2">
        <f t="shared" si="39"/>
        <v>14.690130678543941</v>
      </c>
      <c r="AO147" s="2">
        <f t="shared" si="41"/>
        <v>17.761423452814117</v>
      </c>
      <c r="AP147" s="2">
        <f t="shared" si="43"/>
        <v>17.069733340019923</v>
      </c>
      <c r="AQ147" s="2">
        <f t="shared" si="45"/>
        <v>177.7895258788852</v>
      </c>
      <c r="AR147" s="33">
        <v>36</v>
      </c>
      <c r="AS147" s="48">
        <f t="shared" si="59"/>
        <v>457.74995850454684</v>
      </c>
      <c r="AT147" s="48">
        <f t="shared" si="60"/>
        <v>37.67816028543831</v>
      </c>
      <c r="AU147" s="48">
        <f t="shared" si="61"/>
        <v>29.939124944957928</v>
      </c>
      <c r="AV147" s="2">
        <f t="shared" si="71"/>
        <v>446.22300680126523</v>
      </c>
      <c r="AW147" s="48">
        <f t="shared" si="72"/>
        <v>36.552050019027291</v>
      </c>
      <c r="AX147" s="48">
        <f t="shared" si="73"/>
        <v>30.001130350764949</v>
      </c>
      <c r="AY147" s="2">
        <f t="shared" si="62"/>
        <v>6.5509196682623418</v>
      </c>
      <c r="AZ147" s="48">
        <f t="shared" si="63"/>
        <v>178518.17496981227</v>
      </c>
      <c r="BA147" s="47"/>
      <c r="BB147" s="48"/>
      <c r="BC147" s="49">
        <v>36</v>
      </c>
      <c r="BD147" s="50">
        <f t="shared" si="64"/>
        <v>93338.606408094958</v>
      </c>
      <c r="BE147" s="50">
        <f t="shared" si="65"/>
        <v>3081421.1428720956</v>
      </c>
      <c r="BF147" s="51">
        <f t="shared" si="66"/>
        <v>33.013361367315781</v>
      </c>
      <c r="BG147" s="35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</row>
    <row r="148" spans="1:109" x14ac:dyDescent="0.25">
      <c r="A148" s="32">
        <v>37</v>
      </c>
      <c r="B148" s="32">
        <f t="shared" si="46"/>
        <v>5.2174578230974504E-3</v>
      </c>
      <c r="C148" s="32">
        <f t="shared" si="47"/>
        <v>6.61989479434357E-4</v>
      </c>
      <c r="D148" s="41">
        <f t="shared" si="48"/>
        <v>5.8794473025318072E-3</v>
      </c>
      <c r="E148" s="42">
        <v>0.5</v>
      </c>
      <c r="F148" s="43">
        <f t="shared" si="49"/>
        <v>5.8622140133479861E-3</v>
      </c>
      <c r="G148" s="44">
        <f t="shared" si="67"/>
        <v>92404.459441103332</v>
      </c>
      <c r="H148" s="44">
        <f t="shared" si="50"/>
        <v>541.69471703148156</v>
      </c>
      <c r="I148" s="44">
        <f t="shared" si="68"/>
        <v>92133.612082587584</v>
      </c>
      <c r="J148" s="45">
        <f t="shared" si="51"/>
        <v>2810254.5464810845</v>
      </c>
      <c r="K148" s="46">
        <f>SUM(I148:I211)/G148</f>
        <v>30.412542462545122</v>
      </c>
      <c r="L148" s="45">
        <f t="shared" si="52"/>
        <v>480.70323513052244</v>
      </c>
      <c r="M148" s="33"/>
      <c r="N148" s="33">
        <f t="shared" si="53"/>
        <v>37.5</v>
      </c>
      <c r="O148" s="33"/>
      <c r="P148" s="33">
        <v>37</v>
      </c>
      <c r="Q148" s="47">
        <f t="shared" si="54"/>
        <v>1.7371478204223443E-2</v>
      </c>
      <c r="R148" s="33">
        <f t="shared" si="55"/>
        <v>1.7221893331898178E-2</v>
      </c>
      <c r="S148" s="33">
        <f t="shared" si="56"/>
        <v>0.98655138317557023</v>
      </c>
      <c r="T148" s="33">
        <v>37</v>
      </c>
      <c r="U148" s="33">
        <f t="shared" si="57"/>
        <v>0.25530771298038157</v>
      </c>
      <c r="V148" s="33">
        <f t="shared" si="69"/>
        <v>0.14090708938793484</v>
      </c>
      <c r="W148" s="33">
        <f t="shared" si="74"/>
        <v>4.3010752688172046E-2</v>
      </c>
      <c r="X148" s="33">
        <f t="shared" si="76"/>
        <v>2.8951939779965262E-2</v>
      </c>
      <c r="Y148" s="33">
        <f t="shared" si="78"/>
        <v>0</v>
      </c>
      <c r="Z148" s="33">
        <f t="shared" ref="Z148:Z179" si="80">IF(Q37&gt;0,AD37/Q37,0)/(1+(1-IF(IF(Q37&gt;0,AD37/Q37,0)&lt;1,0.5,1/2/IF(Q37&gt;0,AD37/Q37,0)))*IF(Q37&gt;0,AD37/Q37,0))</f>
        <v>3.8850038850038841E-2</v>
      </c>
      <c r="AA148" s="33">
        <f t="shared" si="38"/>
        <v>4.1322314049586778E-2</v>
      </c>
      <c r="AB148" s="33">
        <f t="shared" si="40"/>
        <v>0</v>
      </c>
      <c r="AC148" s="33">
        <f t="shared" si="42"/>
        <v>3.6809815950920241E-2</v>
      </c>
      <c r="AD148" s="33">
        <f t="shared" si="44"/>
        <v>0</v>
      </c>
      <c r="AE148" s="33"/>
      <c r="AF148" s="72">
        <f t="shared" si="58"/>
        <v>60.991481900959137</v>
      </c>
      <c r="AG148" s="2">
        <f t="shared" si="70"/>
        <v>37.529934927531329</v>
      </c>
      <c r="AH148" s="2">
        <f t="shared" si="75"/>
        <v>28.805533639885478</v>
      </c>
      <c r="AI148" s="2">
        <f t="shared" si="77"/>
        <v>27.148759575341515</v>
      </c>
      <c r="AJ148" s="2">
        <f t="shared" si="79"/>
        <v>31.002637946228148</v>
      </c>
      <c r="AK148" s="2">
        <f t="shared" ref="AK148:AK179" si="81">AJ147*(1-Y147)*$S147</f>
        <v>26.938262531600355</v>
      </c>
      <c r="AL148" s="2">
        <f t="shared" si="36"/>
        <v>21.639233520295953</v>
      </c>
      <c r="AM148" s="2">
        <f t="shared" si="37"/>
        <v>22.532674526146288</v>
      </c>
      <c r="AN148" s="2">
        <f t="shared" si="39"/>
        <v>23.046524732585009</v>
      </c>
      <c r="AO148" s="2">
        <f t="shared" si="41"/>
        <v>13.553214922582681</v>
      </c>
      <c r="AP148" s="2">
        <f t="shared" si="43"/>
        <v>17.434560657805136</v>
      </c>
      <c r="AQ148" s="2">
        <f t="shared" si="45"/>
        <v>187.87502189691173</v>
      </c>
      <c r="AR148" s="33">
        <v>37</v>
      </c>
      <c r="AS148" s="73">
        <f t="shared" si="59"/>
        <v>481.06328012006765</v>
      </c>
      <c r="AT148" s="48">
        <f t="shared" si="60"/>
        <v>35.425939752616273</v>
      </c>
      <c r="AU148" s="48">
        <f t="shared" si="61"/>
        <v>30.06313575657197</v>
      </c>
      <c r="AV148" s="2">
        <f t="shared" si="71"/>
        <v>469.40661931230727</v>
      </c>
      <c r="AW148" s="48">
        <f t="shared" si="72"/>
        <v>39.894833643713298</v>
      </c>
      <c r="AX148" s="48">
        <f t="shared" si="73"/>
        <v>35.706178596979825</v>
      </c>
      <c r="AY148" s="2">
        <f t="shared" si="62"/>
        <v>4.1886550467334729</v>
      </c>
      <c r="AZ148" s="48">
        <f t="shared" si="63"/>
        <v>178060.42501130773</v>
      </c>
      <c r="BA148" s="47"/>
      <c r="BB148" s="48"/>
      <c r="BC148" s="49">
        <v>37</v>
      </c>
      <c r="BD148" s="50">
        <f t="shared" si="64"/>
        <v>92873.866060415647</v>
      </c>
      <c r="BE148" s="50">
        <f t="shared" si="65"/>
        <v>2988314.9714923925</v>
      </c>
      <c r="BF148" s="51">
        <f t="shared" si="66"/>
        <v>32.176058758536605</v>
      </c>
      <c r="BG148" s="35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</row>
    <row r="149" spans="1:109" x14ac:dyDescent="0.25">
      <c r="A149" s="32">
        <v>38</v>
      </c>
      <c r="B149" s="32">
        <f t="shared" si="46"/>
        <v>5.3518273186795896E-3</v>
      </c>
      <c r="C149" s="32">
        <f t="shared" si="47"/>
        <v>7.8993165071968583E-4</v>
      </c>
      <c r="D149" s="41">
        <f t="shared" si="48"/>
        <v>6.141758969399275E-3</v>
      </c>
      <c r="E149" s="42">
        <v>0.5</v>
      </c>
      <c r="F149" s="43">
        <f t="shared" si="49"/>
        <v>6.1229561090981295E-3</v>
      </c>
      <c r="G149" s="44">
        <f t="shared" si="67"/>
        <v>91862.764724071851</v>
      </c>
      <c r="H149" s="44">
        <f t="shared" si="50"/>
        <v>562.47167646589514</v>
      </c>
      <c r="I149" s="44">
        <f t="shared" si="68"/>
        <v>91581.528885838896</v>
      </c>
      <c r="J149" s="45">
        <f t="shared" si="51"/>
        <v>2718120.934398497</v>
      </c>
      <c r="K149" s="46">
        <f>SUM(I149:I211)/G149</f>
        <v>29.588930210873958</v>
      </c>
      <c r="L149" s="45">
        <f t="shared" si="52"/>
        <v>490.12852817767185</v>
      </c>
      <c r="M149" s="33"/>
      <c r="N149" s="33">
        <f t="shared" si="53"/>
        <v>38.5</v>
      </c>
      <c r="O149" s="33"/>
      <c r="P149" s="33">
        <v>38</v>
      </c>
      <c r="Q149" s="47">
        <f t="shared" si="54"/>
        <v>9.7077457592479044E-3</v>
      </c>
      <c r="R149" s="33">
        <f t="shared" si="55"/>
        <v>9.6608532058778656E-3</v>
      </c>
      <c r="S149" s="33">
        <f t="shared" si="56"/>
        <v>0.98871323248819154</v>
      </c>
      <c r="T149" s="33">
        <v>38</v>
      </c>
      <c r="U149" s="33">
        <f t="shared" si="57"/>
        <v>0.36577105441408897</v>
      </c>
      <c r="V149" s="33">
        <f t="shared" si="69"/>
        <v>5.0798258345428157E-2</v>
      </c>
      <c r="W149" s="33">
        <f t="shared" si="74"/>
        <v>9.7435897435897437E-2</v>
      </c>
      <c r="X149" s="33">
        <f t="shared" si="76"/>
        <v>2.6680896478121659E-2</v>
      </c>
      <c r="Y149" s="33">
        <f t="shared" si="78"/>
        <v>3.1806615776081432E-2</v>
      </c>
      <c r="Z149" s="33">
        <f t="shared" si="80"/>
        <v>1.9047619047619049E-2</v>
      </c>
      <c r="AA149" s="33">
        <f t="shared" si="38"/>
        <v>3.7650602409638551E-2</v>
      </c>
      <c r="AB149" s="33">
        <f t="shared" si="40"/>
        <v>2.638522427440633E-2</v>
      </c>
      <c r="AC149" s="33">
        <f t="shared" si="42"/>
        <v>6.0096153846153848E-2</v>
      </c>
      <c r="AD149" s="33">
        <f t="shared" si="44"/>
        <v>0</v>
      </c>
      <c r="AE149" s="33"/>
      <c r="AF149" s="72">
        <f t="shared" si="58"/>
        <v>72.343148288223304</v>
      </c>
      <c r="AG149" s="2">
        <f t="shared" si="70"/>
        <v>44.809051500560315</v>
      </c>
      <c r="AH149" s="2">
        <f t="shared" si="75"/>
        <v>31.80809474902745</v>
      </c>
      <c r="AI149" s="2">
        <f t="shared" si="77"/>
        <v>27.195853504763548</v>
      </c>
      <c r="AJ149" s="2">
        <f t="shared" si="79"/>
        <v>26.008207795483123</v>
      </c>
      <c r="AK149" s="2">
        <f t="shared" si="81"/>
        <v>30.585695347942799</v>
      </c>
      <c r="AL149" s="2">
        <f t="shared" ref="AL149:AL180" si="82">AK148*(1-Z148)*$S148</f>
        <v>25.54350229916826</v>
      </c>
      <c r="AM149" s="2">
        <f t="shared" si="37"/>
        <v>20.904693272212114</v>
      </c>
      <c r="AN149" s="2">
        <f t="shared" si="39"/>
        <v>22.229641220414557</v>
      </c>
      <c r="AO149" s="2">
        <f t="shared" si="41"/>
        <v>22.73658085232173</v>
      </c>
      <c r="AP149" s="2">
        <f t="shared" si="43"/>
        <v>12.797902517134736</v>
      </c>
      <c r="AQ149" s="2">
        <f t="shared" si="45"/>
        <v>193.8160198255575</v>
      </c>
      <c r="AR149" s="33">
        <v>38</v>
      </c>
      <c r="AS149" s="48">
        <f t="shared" si="59"/>
        <v>517.98048865567466</v>
      </c>
      <c r="AT149" s="48">
        <f t="shared" si="60"/>
        <v>44.363727534810323</v>
      </c>
      <c r="AU149" s="48">
        <f t="shared" si="61"/>
        <v>41.349221437387683</v>
      </c>
      <c r="AV149" s="2">
        <f t="shared" si="71"/>
        <v>499.52188438787118</v>
      </c>
      <c r="AW149" s="48">
        <f t="shared" si="72"/>
        <v>45.471816760233196</v>
      </c>
      <c r="AX149" s="48">
        <f t="shared" si="73"/>
        <v>40.249516875260788</v>
      </c>
      <c r="AY149" s="2">
        <f t="shared" si="62"/>
        <v>5.2222998849724078</v>
      </c>
      <c r="AZ149" s="48">
        <f t="shared" si="63"/>
        <v>177579.36173118767</v>
      </c>
      <c r="BA149" s="47"/>
      <c r="BB149" s="48"/>
      <c r="BC149" s="49">
        <v>38</v>
      </c>
      <c r="BD149" s="50">
        <f t="shared" si="64"/>
        <v>92362.286608459719</v>
      </c>
      <c r="BE149" s="50">
        <f t="shared" si="65"/>
        <v>2895700.2961296849</v>
      </c>
      <c r="BF149" s="51">
        <f t="shared" si="66"/>
        <v>31.351544038803166</v>
      </c>
      <c r="BG149" s="35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</row>
    <row r="150" spans="1:109" x14ac:dyDescent="0.25">
      <c r="A150" s="32">
        <v>39</v>
      </c>
      <c r="B150" s="32">
        <f t="shared" si="46"/>
        <v>5.7997808404223975E-3</v>
      </c>
      <c r="C150" s="32">
        <f t="shared" si="47"/>
        <v>8.0596844370206674E-4</v>
      </c>
      <c r="D150" s="41">
        <f t="shared" si="48"/>
        <v>6.6057492841244646E-3</v>
      </c>
      <c r="E150" s="42">
        <v>0.5</v>
      </c>
      <c r="F150" s="43">
        <f t="shared" si="49"/>
        <v>6.5840031470866941E-3</v>
      </c>
      <c r="G150" s="44">
        <f t="shared" si="67"/>
        <v>91300.293047605956</v>
      </c>
      <c r="H150" s="44">
        <f t="shared" si="50"/>
        <v>601.12141675538442</v>
      </c>
      <c r="I150" s="44">
        <f t="shared" si="68"/>
        <v>90999.732339228271</v>
      </c>
      <c r="J150" s="45">
        <f t="shared" si="51"/>
        <v>2626539.4055126579</v>
      </c>
      <c r="K150" s="46">
        <f>SUM(I150:I211)/G150</f>
        <v>28.768137733611894</v>
      </c>
      <c r="L150" s="45">
        <f t="shared" si="52"/>
        <v>527.77850410463202</v>
      </c>
      <c r="M150" s="33"/>
      <c r="N150" s="33">
        <f t="shared" si="53"/>
        <v>39.5</v>
      </c>
      <c r="O150" s="33"/>
      <c r="P150" s="33">
        <v>39</v>
      </c>
      <c r="Q150" s="47">
        <f t="shared" si="54"/>
        <v>1.2993888060060637E-2</v>
      </c>
      <c r="R150" s="33">
        <f t="shared" si="55"/>
        <v>1.2910012431863821E-2</v>
      </c>
      <c r="S150" s="33">
        <f t="shared" si="56"/>
        <v>0.98656983602887072</v>
      </c>
      <c r="T150" s="33">
        <v>39</v>
      </c>
      <c r="U150" s="33">
        <f t="shared" si="57"/>
        <v>0.29436501261564335</v>
      </c>
      <c r="V150" s="33">
        <f t="shared" si="69"/>
        <v>0.11319534282018111</v>
      </c>
      <c r="W150" s="33">
        <f t="shared" si="74"/>
        <v>0.1036468330134357</v>
      </c>
      <c r="X150" s="33">
        <f t="shared" si="76"/>
        <v>2.8026905829596414E-2</v>
      </c>
      <c r="Y150" s="33">
        <f t="shared" si="78"/>
        <v>0</v>
      </c>
      <c r="Z150" s="33">
        <f t="shared" si="80"/>
        <v>3.274394237066143E-2</v>
      </c>
      <c r="AA150" s="33">
        <f t="shared" si="38"/>
        <v>2.077562326869806E-2</v>
      </c>
      <c r="AB150" s="33">
        <f t="shared" si="40"/>
        <v>0</v>
      </c>
      <c r="AC150" s="33">
        <f t="shared" si="42"/>
        <v>0</v>
      </c>
      <c r="AD150" s="33">
        <f t="shared" si="44"/>
        <v>4.2857142857142858E-2</v>
      </c>
      <c r="AE150" s="33"/>
      <c r="AF150" s="72">
        <f t="shared" si="58"/>
        <v>73.342912650752439</v>
      </c>
      <c r="AG150" s="2">
        <f t="shared" si="70"/>
        <v>45.364257852949414</v>
      </c>
      <c r="AH150" s="2">
        <f t="shared" si="75"/>
        <v>42.052771565482061</v>
      </c>
      <c r="AI150" s="2">
        <f t="shared" si="77"/>
        <v>28.384814438122472</v>
      </c>
      <c r="AJ150" s="2">
        <f t="shared" si="79"/>
        <v>26.171480265550386</v>
      </c>
      <c r="AK150" s="2">
        <f t="shared" si="81"/>
        <v>24.896762915687265</v>
      </c>
      <c r="AL150" s="2">
        <f t="shared" si="82"/>
        <v>29.664472539832833</v>
      </c>
      <c r="AM150" s="2">
        <f t="shared" ref="AM150:AM181" si="83">AL149*(1-AA151)*$S149</f>
        <v>25.255198727280202</v>
      </c>
      <c r="AN150" s="2">
        <f t="shared" si="39"/>
        <v>20.216806330348611</v>
      </c>
      <c r="AO150" s="2">
        <f t="shared" si="41"/>
        <v>21.978740428088823</v>
      </c>
      <c r="AP150" s="2">
        <f t="shared" si="43"/>
        <v>22.479958350228138</v>
      </c>
      <c r="AQ150" s="2">
        <f t="shared" si="45"/>
        <v>209.63145605752217</v>
      </c>
      <c r="AR150" s="33">
        <v>39</v>
      </c>
      <c r="AS150" s="48">
        <f t="shared" si="59"/>
        <v>546.95967377161674</v>
      </c>
      <c r="AT150" s="48">
        <f t="shared" si="60"/>
        <v>46.579905985656069</v>
      </c>
      <c r="AU150" s="48">
        <f t="shared" si="61"/>
        <v>39.149812313133893</v>
      </c>
      <c r="AV150" s="2">
        <f t="shared" si="71"/>
        <v>532.4700812136457</v>
      </c>
      <c r="AW150" s="48">
        <f t="shared" si="72"/>
        <v>51.051415179561843</v>
      </c>
      <c r="AX150" s="48">
        <f t="shared" si="73"/>
        <v>41.294921014207887</v>
      </c>
      <c r="AY150" s="2">
        <f t="shared" si="62"/>
        <v>9.7564941653539563</v>
      </c>
      <c r="AZ150" s="48">
        <f t="shared" si="63"/>
        <v>177061.38124253199</v>
      </c>
      <c r="BA150" s="47"/>
      <c r="BB150" s="48"/>
      <c r="BC150" s="49">
        <v>39</v>
      </c>
      <c r="BD150" s="50">
        <f t="shared" si="64"/>
        <v>91832.763128819599</v>
      </c>
      <c r="BE150" s="50">
        <f t="shared" si="65"/>
        <v>2803600.7867551898</v>
      </c>
      <c r="BF150" s="51">
        <f t="shared" si="66"/>
        <v>30.529417728860039</v>
      </c>
      <c r="BG150" s="35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</row>
    <row r="151" spans="1:109" x14ac:dyDescent="0.25">
      <c r="A151" s="32">
        <v>40</v>
      </c>
      <c r="B151" s="32">
        <f t="shared" si="46"/>
        <v>6.4010014011080842E-3</v>
      </c>
      <c r="C151" s="32">
        <f t="shared" si="47"/>
        <v>9.5145749221409062E-4</v>
      </c>
      <c r="D151" s="41">
        <f t="shared" si="48"/>
        <v>7.352458893322175E-3</v>
      </c>
      <c r="E151" s="42">
        <v>0.5</v>
      </c>
      <c r="F151" s="43">
        <f t="shared" si="49"/>
        <v>7.3255285694826863E-3</v>
      </c>
      <c r="G151" s="44">
        <f t="shared" si="67"/>
        <v>90699.171630850571</v>
      </c>
      <c r="H151" s="44">
        <f t="shared" si="50"/>
        <v>664.41937301021244</v>
      </c>
      <c r="I151" s="44">
        <f t="shared" si="68"/>
        <v>90366.961944345472</v>
      </c>
      <c r="J151" s="45">
        <f t="shared" si="51"/>
        <v>2535539.6731734299</v>
      </c>
      <c r="K151" s="46">
        <f>SUM(I151:I211)/G151</f>
        <v>27.95548876116731</v>
      </c>
      <c r="L151" s="45">
        <f t="shared" si="52"/>
        <v>578.43905001963935</v>
      </c>
      <c r="M151" s="33"/>
      <c r="N151" s="33">
        <f t="shared" si="53"/>
        <v>40.5</v>
      </c>
      <c r="O151" s="33"/>
      <c r="P151" s="33">
        <v>40</v>
      </c>
      <c r="Q151" s="47">
        <f t="shared" si="54"/>
        <v>1.4048026691250713E-2</v>
      </c>
      <c r="R151" s="33">
        <f t="shared" si="55"/>
        <v>1.3950041414185446E-2</v>
      </c>
      <c r="S151" s="33">
        <f t="shared" si="56"/>
        <v>0.980051299488651</v>
      </c>
      <c r="T151" s="33">
        <v>40</v>
      </c>
      <c r="U151" s="33">
        <f t="shared" si="57"/>
        <v>0.32786885245901642</v>
      </c>
      <c r="V151" s="33">
        <f t="shared" si="69"/>
        <v>0.10210035005834306</v>
      </c>
      <c r="W151" s="33">
        <f t="shared" si="74"/>
        <v>1.0984987184181618E-2</v>
      </c>
      <c r="X151" s="33">
        <f t="shared" si="76"/>
        <v>5.1353874883286653E-2</v>
      </c>
      <c r="Y151" s="33">
        <f t="shared" si="78"/>
        <v>4.9200492004920049E-2</v>
      </c>
      <c r="Z151" s="33">
        <f t="shared" si="80"/>
        <v>1.9659239842726085E-2</v>
      </c>
      <c r="AA151" s="33">
        <f t="shared" ref="AA151:AA182" si="84">IF(R37&gt;0,AE37/R37,0)/(1+(1-IF(IF(R37&gt;0,AE37/R37,0)&lt;1,0.5,1/2/IF(R37&gt;0,AE37/R37,0)))*IF(R37&gt;0,AE37/R37,0))</f>
        <v>0</v>
      </c>
      <c r="AB151" s="33">
        <f t="shared" si="40"/>
        <v>2.1865889212827991E-2</v>
      </c>
      <c r="AC151" s="33">
        <f t="shared" si="42"/>
        <v>0</v>
      </c>
      <c r="AD151" s="33">
        <f t="shared" si="44"/>
        <v>0</v>
      </c>
      <c r="AE151" s="33"/>
      <c r="AF151" s="72">
        <f t="shared" si="58"/>
        <v>85.9803229905731</v>
      </c>
      <c r="AG151" s="2">
        <f t="shared" si="70"/>
        <v>51.058269598980381</v>
      </c>
      <c r="AH151" s="2">
        <f t="shared" si="75"/>
        <v>39.688949909225677</v>
      </c>
      <c r="AI151" s="2">
        <f t="shared" si="77"/>
        <v>37.187896559841327</v>
      </c>
      <c r="AJ151" s="2">
        <f t="shared" si="79"/>
        <v>27.21874741746629</v>
      </c>
      <c r="AK151" s="2">
        <f t="shared" si="81"/>
        <v>25.819992994216872</v>
      </c>
      <c r="AL151" s="2">
        <f t="shared" si="82"/>
        <v>23.758125650949022</v>
      </c>
      <c r="AM151" s="2">
        <f t="shared" si="83"/>
        <v>28.295069369907083</v>
      </c>
      <c r="AN151" s="2">
        <f t="shared" ref="AN151:AN182" si="85">AM150*(1-AB152)*$S150</f>
        <v>24.250999012785424</v>
      </c>
      <c r="AO151" s="2">
        <f t="shared" si="41"/>
        <v>19.433873580555375</v>
      </c>
      <c r="AP151" s="2">
        <f t="shared" si="43"/>
        <v>21.683562340260703</v>
      </c>
      <c r="AQ151" s="2">
        <f t="shared" si="45"/>
        <v>223.66784369203324</v>
      </c>
      <c r="AR151" s="33">
        <v>40</v>
      </c>
      <c r="AS151" s="48">
        <f t="shared" si="59"/>
        <v>586.36009077653375</v>
      </c>
      <c r="AT151" s="48">
        <f t="shared" si="60"/>
        <v>55.522924373467617</v>
      </c>
      <c r="AU151" s="48">
        <f t="shared" si="61"/>
        <v>43.440029715281874</v>
      </c>
      <c r="AV151" s="2">
        <f t="shared" si="71"/>
        <v>566.65988227407524</v>
      </c>
      <c r="AW151" s="48">
        <f t="shared" si="72"/>
        <v>59.529465096961815</v>
      </c>
      <c r="AX151" s="48">
        <f t="shared" si="73"/>
        <v>47.323318815475687</v>
      </c>
      <c r="AY151" s="2">
        <f t="shared" si="62"/>
        <v>12.206146281486127</v>
      </c>
      <c r="AZ151" s="48">
        <f t="shared" si="63"/>
        <v>176514.42156876039</v>
      </c>
      <c r="BA151" s="47"/>
      <c r="BB151" s="48"/>
      <c r="BC151" s="49">
        <v>40</v>
      </c>
      <c r="BD151" s="50">
        <f t="shared" si="64"/>
        <v>91265.831513124649</v>
      </c>
      <c r="BE151" s="50">
        <f t="shared" si="65"/>
        <v>2712054.0947421901</v>
      </c>
      <c r="BF151" s="51">
        <f t="shared" si="66"/>
        <v>29.71598515871932</v>
      </c>
      <c r="BG151" s="35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</row>
    <row r="152" spans="1:109" x14ac:dyDescent="0.25">
      <c r="A152" s="32">
        <v>41</v>
      </c>
      <c r="B152" s="32">
        <f t="shared" si="46"/>
        <v>7.2613954987815095E-3</v>
      </c>
      <c r="C152" s="32">
        <f t="shared" si="47"/>
        <v>1.0505581913590179E-3</v>
      </c>
      <c r="D152" s="41">
        <f t="shared" si="48"/>
        <v>8.3119536901405267E-3</v>
      </c>
      <c r="E152" s="42">
        <v>0.5</v>
      </c>
      <c r="F152" s="43">
        <f t="shared" si="49"/>
        <v>8.2775523741397457E-3</v>
      </c>
      <c r="G152" s="44">
        <f t="shared" si="67"/>
        <v>90034.752257840359</v>
      </c>
      <c r="H152" s="44">
        <f t="shared" si="50"/>
        <v>745.26737730696914</v>
      </c>
      <c r="I152" s="44">
        <f t="shared" si="68"/>
        <v>89662.118569186874</v>
      </c>
      <c r="J152" s="45">
        <f t="shared" si="51"/>
        <v>2445172.7112290845</v>
      </c>
      <c r="K152" s="46">
        <f>SUM(I152:I211)/G152</f>
        <v>27.158098955241513</v>
      </c>
      <c r="L152" s="45">
        <f t="shared" si="52"/>
        <v>651.07210418950638</v>
      </c>
      <c r="M152" s="33"/>
      <c r="N152" s="33">
        <f t="shared" si="53"/>
        <v>41.5</v>
      </c>
      <c r="O152" s="33"/>
      <c r="P152" s="33">
        <v>41</v>
      </c>
      <c r="Q152" s="47">
        <f t="shared" si="54"/>
        <v>2.6250959169661969E-2</v>
      </c>
      <c r="R152" s="33">
        <f t="shared" si="55"/>
        <v>2.591086661883122E-2</v>
      </c>
      <c r="S152" s="33">
        <f t="shared" si="56"/>
        <v>0.97701603719915753</v>
      </c>
      <c r="T152" s="33">
        <v>41</v>
      </c>
      <c r="U152" s="33">
        <f t="shared" si="57"/>
        <v>0.35966496961734279</v>
      </c>
      <c r="V152" s="33">
        <f t="shared" si="69"/>
        <v>0.12292118582791034</v>
      </c>
      <c r="W152" s="33">
        <f t="shared" si="74"/>
        <v>2.6782725142283231E-2</v>
      </c>
      <c r="X152" s="33">
        <f t="shared" si="76"/>
        <v>2.034174125305126E-2</v>
      </c>
      <c r="Y152" s="33">
        <f t="shared" si="78"/>
        <v>0</v>
      </c>
      <c r="Z152" s="33">
        <f t="shared" si="80"/>
        <v>3.1786395422759052E-2</v>
      </c>
      <c r="AA152" s="33">
        <f t="shared" si="84"/>
        <v>3.3178500331785002E-2</v>
      </c>
      <c r="AB152" s="33">
        <f t="shared" ref="AB152:AB183" si="86">IF(S37&gt;0,AF37/S37,0)/(1+(1-IF(IF(S37&gt;0,AF37/S37,0)&lt;1,0.5,1/2/IF(S37&gt;0,AF37/S37,0)))*IF(S37&gt;0,AF37/S37,0))</f>
        <v>2.6690391459074734E-2</v>
      </c>
      <c r="AC152" s="33">
        <f t="shared" si="42"/>
        <v>2.5641025641025647E-2</v>
      </c>
      <c r="AD152" s="33">
        <f t="shared" si="44"/>
        <v>0</v>
      </c>
      <c r="AE152" s="33"/>
      <c r="AF152" s="72">
        <f t="shared" si="58"/>
        <v>94.195273117462776</v>
      </c>
      <c r="AG152" s="2">
        <f t="shared" si="70"/>
        <v>56.637216694622438</v>
      </c>
      <c r="AH152" s="2">
        <f t="shared" si="75"/>
        <v>44.930650187000403</v>
      </c>
      <c r="AI152" s="2">
        <f t="shared" si="77"/>
        <v>38.469921614207507</v>
      </c>
      <c r="AJ152" s="2">
        <f t="shared" si="79"/>
        <v>34.574400644539288</v>
      </c>
      <c r="AK152" s="2">
        <f t="shared" si="81"/>
        <v>25.363307828506208</v>
      </c>
      <c r="AL152" s="2">
        <f t="shared" si="82"/>
        <v>24.807442240765454</v>
      </c>
      <c r="AM152" s="2">
        <f t="shared" si="83"/>
        <v>23.28418191762724</v>
      </c>
      <c r="AN152" s="2">
        <f t="shared" si="85"/>
        <v>27.099421792539804</v>
      </c>
      <c r="AO152" s="2">
        <f t="shared" ref="AO152:AO183" si="87">AN151*(1-AC153)*$S151</f>
        <v>23.059162825383957</v>
      </c>
      <c r="AP152" s="2">
        <f t="shared" si="43"/>
        <v>18.526751427901782</v>
      </c>
      <c r="AQ152" s="2">
        <f t="shared" si="45"/>
        <v>232.61146065787375</v>
      </c>
      <c r="AR152" s="33">
        <v>41</v>
      </c>
      <c r="AS152" s="48">
        <f t="shared" si="59"/>
        <v>625.0324395205289</v>
      </c>
      <c r="AT152" s="48">
        <f t="shared" si="60"/>
        <v>63.536005820456012</v>
      </c>
      <c r="AU152" s="48">
        <f t="shared" si="61"/>
        <v>51.206607915669494</v>
      </c>
      <c r="AV152" s="2">
        <f t="shared" si="71"/>
        <v>605.69626514853132</v>
      </c>
      <c r="AW152" s="48">
        <f t="shared" si="72"/>
        <v>64.332655358956117</v>
      </c>
      <c r="AX152" s="48">
        <f t="shared" si="73"/>
        <v>51.857610792940491</v>
      </c>
      <c r="AY152" s="2">
        <f t="shared" si="62"/>
        <v>12.475044566015626</v>
      </c>
      <c r="AZ152" s="48">
        <f t="shared" si="63"/>
        <v>175928.06147798387</v>
      </c>
      <c r="BA152" s="47"/>
      <c r="BB152" s="48"/>
      <c r="BC152" s="49">
        <v>41</v>
      </c>
      <c r="BD152" s="50">
        <f t="shared" si="64"/>
        <v>90640.448522988896</v>
      </c>
      <c r="BE152" s="50">
        <f t="shared" si="65"/>
        <v>2621100.7727070684</v>
      </c>
      <c r="BF152" s="51">
        <f t="shared" si="66"/>
        <v>28.917561810633423</v>
      </c>
      <c r="BG152" s="35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</row>
    <row r="153" spans="1:109" x14ac:dyDescent="0.25">
      <c r="A153" s="32">
        <v>42</v>
      </c>
      <c r="B153" s="32">
        <f t="shared" si="46"/>
        <v>6.9848508940687009E-3</v>
      </c>
      <c r="C153" s="32">
        <f t="shared" si="47"/>
        <v>1.0309857952895162E-3</v>
      </c>
      <c r="D153" s="41">
        <f t="shared" si="48"/>
        <v>8.0158366893582165E-3</v>
      </c>
      <c r="E153" s="42">
        <v>0.5</v>
      </c>
      <c r="F153" s="43">
        <f t="shared" si="49"/>
        <v>7.9838381181037213E-3</v>
      </c>
      <c r="G153" s="44">
        <f t="shared" si="67"/>
        <v>89289.48488053339</v>
      </c>
      <c r="H153" s="44">
        <f t="shared" si="50"/>
        <v>712.87279293505708</v>
      </c>
      <c r="I153" s="44">
        <f t="shared" si="68"/>
        <v>88933.048484065861</v>
      </c>
      <c r="J153" s="45">
        <f t="shared" si="51"/>
        <v>2355510.5926598976</v>
      </c>
      <c r="K153" s="46">
        <f>SUM(I153:I211)/G153</f>
        <v>26.380604567396684</v>
      </c>
      <c r="L153" s="45">
        <f t="shared" si="52"/>
        <v>621.18408321619131</v>
      </c>
      <c r="M153" s="33"/>
      <c r="N153" s="33">
        <f t="shared" si="53"/>
        <v>42.5</v>
      </c>
      <c r="O153" s="33"/>
      <c r="P153" s="33">
        <v>42</v>
      </c>
      <c r="Q153" s="47">
        <f t="shared" si="54"/>
        <v>2.0251265704106507E-2</v>
      </c>
      <c r="R153" s="33">
        <f t="shared" si="55"/>
        <v>2.0048264340077969E-2</v>
      </c>
      <c r="S153" s="33">
        <f t="shared" si="56"/>
        <v>0.97706708173558943</v>
      </c>
      <c r="T153" s="33">
        <v>42</v>
      </c>
      <c r="U153" s="33">
        <f t="shared" si="57"/>
        <v>0.34482758620689657</v>
      </c>
      <c r="V153" s="33">
        <f t="shared" si="69"/>
        <v>0.16928055763007219</v>
      </c>
      <c r="W153" s="33">
        <f t="shared" si="74"/>
        <v>3.9863325740318908E-2</v>
      </c>
      <c r="X153" s="33">
        <f t="shared" si="76"/>
        <v>0</v>
      </c>
      <c r="Y153" s="33">
        <f t="shared" si="78"/>
        <v>0</v>
      </c>
      <c r="Z153" s="33">
        <f t="shared" si="80"/>
        <v>3.9860488290981565E-2</v>
      </c>
      <c r="AA153" s="33">
        <f t="shared" si="84"/>
        <v>0</v>
      </c>
      <c r="AB153" s="33">
        <f t="shared" si="86"/>
        <v>2.2761760242792108E-2</v>
      </c>
      <c r="AC153" s="33">
        <f t="shared" ref="AC153:AC184" si="88">IF(T37&gt;0,AG37/T37,0)/(1+(1-IF(IF(T37&gt;0,AG37/T37,0)&lt;1,0.5,1/2/IF(T37&gt;0,AG37/T37,0)))*IF(T37&gt;0,AG37/T37,0))</f>
        <v>2.9791459781529292E-2</v>
      </c>
      <c r="AD153" s="33">
        <f t="shared" si="44"/>
        <v>2.7272727272727271E-2</v>
      </c>
      <c r="AE153" s="33"/>
      <c r="AF153" s="72">
        <f t="shared" si="58"/>
        <v>91.688709718865752</v>
      </c>
      <c r="AG153" s="2">
        <f t="shared" si="70"/>
        <v>58.930220121134425</v>
      </c>
      <c r="AH153" s="2">
        <f t="shared" si="75"/>
        <v>48.533567543552124</v>
      </c>
      <c r="AI153" s="2">
        <f t="shared" si="77"/>
        <v>42.722258642305682</v>
      </c>
      <c r="AJ153" s="2">
        <f t="shared" si="79"/>
        <v>36.821171164945312</v>
      </c>
      <c r="AK153" s="2">
        <f t="shared" si="81"/>
        <v>33.779743906263775</v>
      </c>
      <c r="AL153" s="2">
        <f t="shared" si="82"/>
        <v>23.992680230715994</v>
      </c>
      <c r="AM153" s="2">
        <f t="shared" si="83"/>
        <v>23.714162387858078</v>
      </c>
      <c r="AN153" s="2">
        <f t="shared" si="85"/>
        <v>22.749019146584448</v>
      </c>
      <c r="AO153" s="2">
        <f t="shared" si="87"/>
        <v>26.476569690135729</v>
      </c>
      <c r="AP153" s="2">
        <f t="shared" ref="AP153:AP184" si="89">AO152*(1-AD154)*$S152</f>
        <v>21.821449207777754</v>
      </c>
      <c r="AQ153" s="2">
        <f t="shared" si="45"/>
        <v>243.77704086657727</v>
      </c>
      <c r="AR153" s="33">
        <v>42</v>
      </c>
      <c r="AS153" s="48">
        <f t="shared" si="59"/>
        <v>653.18514341893865</v>
      </c>
      <c r="AT153" s="48">
        <f t="shared" si="60"/>
        <v>65.129304897456223</v>
      </c>
      <c r="AU153" s="48">
        <f t="shared" si="61"/>
        <v>52.508613670211496</v>
      </c>
      <c r="AV153" s="2">
        <f t="shared" si="71"/>
        <v>639.10879146973377</v>
      </c>
      <c r="AW153" s="48">
        <f t="shared" si="72"/>
        <v>72.134416808405376</v>
      </c>
      <c r="AX153" s="48">
        <f t="shared" si="73"/>
        <v>57.903999530504692</v>
      </c>
      <c r="AY153" s="2">
        <f t="shared" si="62"/>
        <v>14.230417277900685</v>
      </c>
      <c r="AZ153" s="48">
        <f t="shared" si="63"/>
        <v>175303.02903846334</v>
      </c>
      <c r="BA153" s="47"/>
      <c r="BB153" s="48"/>
      <c r="BC153" s="49">
        <v>42</v>
      </c>
      <c r="BD153" s="50">
        <f t="shared" si="64"/>
        <v>89928.593672003117</v>
      </c>
      <c r="BE153" s="50">
        <f t="shared" si="65"/>
        <v>2530813.6216983609</v>
      </c>
      <c r="BF153" s="51">
        <f t="shared" si="66"/>
        <v>28.14247969815926</v>
      </c>
      <c r="BG153" s="35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</row>
    <row r="154" spans="1:109" x14ac:dyDescent="0.25">
      <c r="A154" s="32">
        <v>43</v>
      </c>
      <c r="B154" s="32">
        <f t="shared" si="46"/>
        <v>7.8247819165554976E-3</v>
      </c>
      <c r="C154" s="32">
        <f t="shared" si="47"/>
        <v>1.3188531216060068E-3</v>
      </c>
      <c r="D154" s="41">
        <f t="shared" si="48"/>
        <v>9.1436350381615041E-3</v>
      </c>
      <c r="E154" s="42">
        <v>0.5</v>
      </c>
      <c r="F154" s="43">
        <f t="shared" si="49"/>
        <v>9.1020222533645095E-3</v>
      </c>
      <c r="G154" s="44">
        <f t="shared" si="67"/>
        <v>88576.612087598332</v>
      </c>
      <c r="H154" s="44">
        <f t="shared" si="50"/>
        <v>806.22629434896226</v>
      </c>
      <c r="I154" s="44">
        <f t="shared" si="68"/>
        <v>88173.498940423859</v>
      </c>
      <c r="J154" s="45">
        <f t="shared" si="51"/>
        <v>2266577.5441758316</v>
      </c>
      <c r="K154" s="46">
        <f>SUM(I154:I211)/G154</f>
        <v>25.588894074366788</v>
      </c>
      <c r="L154" s="45">
        <f t="shared" si="52"/>
        <v>689.93840002846036</v>
      </c>
      <c r="M154" s="33"/>
      <c r="N154" s="33">
        <f t="shared" si="53"/>
        <v>43.5</v>
      </c>
      <c r="O154" s="33"/>
      <c r="P154" s="33">
        <v>43</v>
      </c>
      <c r="Q154" s="47">
        <f t="shared" si="54"/>
        <v>2.6146489145766678E-2</v>
      </c>
      <c r="R154" s="33">
        <f t="shared" si="55"/>
        <v>2.5809080721295889E-2</v>
      </c>
      <c r="S154" s="33">
        <f t="shared" si="56"/>
        <v>0.97638765469879141</v>
      </c>
      <c r="T154" s="33">
        <v>43</v>
      </c>
      <c r="U154" s="33">
        <f t="shared" si="57"/>
        <v>0.34513052208835343</v>
      </c>
      <c r="V154" s="33">
        <f t="shared" si="69"/>
        <v>0.13662511984659637</v>
      </c>
      <c r="W154" s="33">
        <f t="shared" si="74"/>
        <v>5.9579805581687059E-2</v>
      </c>
      <c r="X154" s="33">
        <f t="shared" si="76"/>
        <v>4.8617441507140688E-2</v>
      </c>
      <c r="Y154" s="33">
        <f t="shared" si="78"/>
        <v>3.0383592859855681E-2</v>
      </c>
      <c r="Z154" s="33">
        <f t="shared" si="80"/>
        <v>3.9196472317491425E-2</v>
      </c>
      <c r="AA154" s="33">
        <f t="shared" si="84"/>
        <v>2.1582733812949641E-2</v>
      </c>
      <c r="AB154" s="33">
        <f t="shared" si="86"/>
        <v>0</v>
      </c>
      <c r="AC154" s="33">
        <f t="shared" si="88"/>
        <v>0</v>
      </c>
      <c r="AD154" s="33">
        <f t="shared" ref="AD154:AD185" si="90">IF(U37&gt;0,AH37/U37,0)/(1+(1-IF(IF(U37&gt;0,AH37/U37,0)&lt;1,0.5,1/2/IF(U37&gt;0,AH37/U37,0)))*IF(U37&gt;0,AH37/U37,0))</f>
        <v>3.1413612565445025E-2</v>
      </c>
      <c r="AE154" s="33"/>
      <c r="AF154" s="72">
        <f t="shared" si="58"/>
        <v>116.28789432050193</v>
      </c>
      <c r="AG154" s="2">
        <f t="shared" si="70"/>
        <v>58.694288987212445</v>
      </c>
      <c r="AH154" s="2">
        <f t="shared" si="75"/>
        <v>47.831810518473567</v>
      </c>
      <c r="AI154" s="2">
        <f t="shared" si="77"/>
        <v>45.530210326485516</v>
      </c>
      <c r="AJ154" s="2">
        <f t="shared" si="79"/>
        <v>41.742512576790681</v>
      </c>
      <c r="AK154" s="2">
        <f t="shared" si="81"/>
        <v>35.976754256219749</v>
      </c>
      <c r="AL154" s="2">
        <f t="shared" si="82"/>
        <v>31.689477362789138</v>
      </c>
      <c r="AM154" s="2">
        <f t="shared" si="83"/>
        <v>23.442458056040845</v>
      </c>
      <c r="AN154" s="2">
        <f t="shared" si="85"/>
        <v>23.17032744010837</v>
      </c>
      <c r="AO154" s="2">
        <f t="shared" si="87"/>
        <v>22.227317749900315</v>
      </c>
      <c r="AP154" s="2">
        <f t="shared" si="89"/>
        <v>25.128848860474289</v>
      </c>
      <c r="AQ154" s="2">
        <f t="shared" ref="AQ154:AQ185" si="91">AP154+AQ153*(1-$AE$123)*S153</f>
        <v>257.75068124746178</v>
      </c>
      <c r="AR154" s="33">
        <v>43</v>
      </c>
      <c r="AS154" s="48">
        <f t="shared" si="59"/>
        <v>704.34373284198432</v>
      </c>
      <c r="AT154" s="48">
        <f t="shared" si="60"/>
        <v>79.13952871935453</v>
      </c>
      <c r="AU154" s="48">
        <f t="shared" si="61"/>
        <v>63.299385390797895</v>
      </c>
      <c r="AV154" s="2">
        <f t="shared" si="71"/>
        <v>678.76443813046149</v>
      </c>
      <c r="AW154" s="48">
        <f t="shared" si="72"/>
        <v>87.040817041697665</v>
      </c>
      <c r="AX154" s="48">
        <f t="shared" si="73"/>
        <v>70.747909427386901</v>
      </c>
      <c r="AY154" s="2">
        <f t="shared" si="62"/>
        <v>16.292907614310764</v>
      </c>
      <c r="AZ154" s="48">
        <f t="shared" si="63"/>
        <v>174649.84389504441</v>
      </c>
      <c r="BA154" s="47"/>
      <c r="BB154" s="48"/>
      <c r="BC154" s="49">
        <v>43</v>
      </c>
      <c r="BD154" s="50">
        <f t="shared" si="64"/>
        <v>89255.376525728789</v>
      </c>
      <c r="BE154" s="50">
        <f t="shared" si="65"/>
        <v>2441227.3880708758</v>
      </c>
      <c r="BF154" s="51">
        <f t="shared" si="66"/>
        <v>27.351040162461995</v>
      </c>
      <c r="BG154" s="35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</row>
    <row r="155" spans="1:109" x14ac:dyDescent="0.25">
      <c r="A155" s="32">
        <v>44</v>
      </c>
      <c r="B155" s="32">
        <f t="shared" si="46"/>
        <v>7.9954932235401475E-3</v>
      </c>
      <c r="C155" s="32">
        <f t="shared" si="47"/>
        <v>1.4743242551170691E-3</v>
      </c>
      <c r="D155" s="41">
        <f t="shared" si="48"/>
        <v>9.4698174786572165E-3</v>
      </c>
      <c r="E155" s="42">
        <v>0.5</v>
      </c>
      <c r="F155" s="43">
        <f t="shared" si="49"/>
        <v>9.4251900638540401E-3</v>
      </c>
      <c r="G155" s="44">
        <f t="shared" si="67"/>
        <v>87770.38579324937</v>
      </c>
      <c r="H155" s="44">
        <f t="shared" si="50"/>
        <v>827.25256807917322</v>
      </c>
      <c r="I155" s="44">
        <f t="shared" si="68"/>
        <v>87356.759509209776</v>
      </c>
      <c r="J155" s="45">
        <f t="shared" si="51"/>
        <v>2178404.0452354075</v>
      </c>
      <c r="K155" s="46">
        <f>SUM(I155:I211)/G155</f>
        <v>24.819351374013824</v>
      </c>
      <c r="L155" s="45">
        <f t="shared" si="52"/>
        <v>698.46037868631652</v>
      </c>
      <c r="M155" s="33"/>
      <c r="N155" s="33">
        <f t="shared" si="53"/>
        <v>44.5</v>
      </c>
      <c r="O155" s="33"/>
      <c r="P155" s="33">
        <v>44</v>
      </c>
      <c r="Q155" s="47">
        <f t="shared" si="54"/>
        <v>2.1642344793470193E-2</v>
      </c>
      <c r="R155" s="33">
        <f t="shared" si="55"/>
        <v>2.1410656389551599E-2</v>
      </c>
      <c r="S155" s="33">
        <f t="shared" si="56"/>
        <v>0.97769172967908269</v>
      </c>
      <c r="T155" s="33">
        <v>44</v>
      </c>
      <c r="U155" s="33">
        <f t="shared" si="57"/>
        <v>0.39812122567658242</v>
      </c>
      <c r="V155" s="33">
        <f t="shared" si="69"/>
        <v>0.16085790884718498</v>
      </c>
      <c r="W155" s="33">
        <f t="shared" si="74"/>
        <v>5.9411288144747498E-2</v>
      </c>
      <c r="X155" s="33">
        <f t="shared" si="76"/>
        <v>7.6495132127955501E-2</v>
      </c>
      <c r="Y155" s="33">
        <f t="shared" si="78"/>
        <v>0</v>
      </c>
      <c r="Z155" s="33">
        <f t="shared" si="80"/>
        <v>4.4989775051124746E-2</v>
      </c>
      <c r="AA155" s="33">
        <f t="shared" si="84"/>
        <v>0</v>
      </c>
      <c r="AB155" s="33">
        <f t="shared" si="86"/>
        <v>0</v>
      </c>
      <c r="AC155" s="33">
        <f t="shared" si="88"/>
        <v>0</v>
      </c>
      <c r="AD155" s="33">
        <f t="shared" si="90"/>
        <v>2.8625954198473285E-2</v>
      </c>
      <c r="AE155" s="33"/>
      <c r="AF155" s="72">
        <f t="shared" si="58"/>
        <v>128.79218939285664</v>
      </c>
      <c r="AG155" s="2">
        <f t="shared" si="70"/>
        <v>74.355232438211388</v>
      </c>
      <c r="AH155" s="2">
        <f t="shared" si="75"/>
        <v>49.478614996335502</v>
      </c>
      <c r="AI155" s="2">
        <f t="shared" si="77"/>
        <v>43.91987001790406</v>
      </c>
      <c r="AJ155" s="2">
        <f t="shared" si="79"/>
        <v>42.293840339519562</v>
      </c>
      <c r="AK155" s="2">
        <f t="shared" si="81"/>
        <v>39.518533691565239</v>
      </c>
      <c r="AL155" s="2">
        <f t="shared" si="82"/>
        <v>33.750394088214605</v>
      </c>
      <c r="AM155" s="2">
        <f t="shared" si="83"/>
        <v>30.151091537041324</v>
      </c>
      <c r="AN155" s="2">
        <f t="shared" si="85"/>
        <v>22.187672761758083</v>
      </c>
      <c r="AO155" s="2">
        <f t="shared" si="87"/>
        <v>22.623221667850462</v>
      </c>
      <c r="AP155" s="2">
        <f t="shared" si="89"/>
        <v>21.140723376765326</v>
      </c>
      <c r="AQ155" s="2">
        <f t="shared" si="91"/>
        <v>266.92573258422959</v>
      </c>
      <c r="AR155" s="33">
        <v>44</v>
      </c>
      <c r="AS155" s="48">
        <f t="shared" si="59"/>
        <v>753.99639351548649</v>
      </c>
      <c r="AT155" s="48">
        <f t="shared" si="60"/>
        <v>94.942105364040799</v>
      </c>
      <c r="AU155" s="48">
        <f t="shared" si="61"/>
        <v>78.196433463975922</v>
      </c>
      <c r="AV155" s="2">
        <f t="shared" si="71"/>
        <v>729.1700631787354</v>
      </c>
      <c r="AW155" s="48">
        <f t="shared" si="72"/>
        <v>105.75525135059161</v>
      </c>
      <c r="AX155" s="48">
        <f t="shared" si="73"/>
        <v>88.88059622290865</v>
      </c>
      <c r="AY155" s="2">
        <f t="shared" si="62"/>
        <v>16.874655127682956</v>
      </c>
      <c r="AZ155" s="48">
        <f t="shared" si="63"/>
        <v>173945.50016220243</v>
      </c>
      <c r="BA155" s="47"/>
      <c r="BB155" s="48"/>
      <c r="BC155" s="49">
        <v>44</v>
      </c>
      <c r="BD155" s="50">
        <f t="shared" si="64"/>
        <v>88499.555856428109</v>
      </c>
      <c r="BE155" s="50">
        <f t="shared" si="65"/>
        <v>2352349.5453976099</v>
      </c>
      <c r="BF155" s="51">
        <f t="shared" si="66"/>
        <v>26.580354247356922</v>
      </c>
      <c r="BG155" s="35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</row>
    <row r="156" spans="1:109" x14ac:dyDescent="0.25">
      <c r="A156" s="32">
        <v>45</v>
      </c>
      <c r="B156" s="32">
        <f t="shared" si="46"/>
        <v>8.8139527467078222E-3</v>
      </c>
      <c r="C156" s="32">
        <f t="shared" si="47"/>
        <v>1.8916074536212246E-3</v>
      </c>
      <c r="D156" s="41">
        <f t="shared" si="48"/>
        <v>1.0705560200329046E-2</v>
      </c>
      <c r="E156" s="42">
        <v>0.5</v>
      </c>
      <c r="F156" s="43">
        <f t="shared" si="49"/>
        <v>1.06485607960048E-2</v>
      </c>
      <c r="G156" s="44">
        <f t="shared" si="67"/>
        <v>86943.133225170197</v>
      </c>
      <c r="H156" s="44">
        <f t="shared" si="50"/>
        <v>925.81923994337558</v>
      </c>
      <c r="I156" s="44">
        <f t="shared" si="68"/>
        <v>86480.223605198509</v>
      </c>
      <c r="J156" s="45">
        <f t="shared" si="51"/>
        <v>2091047.2857261975</v>
      </c>
      <c r="K156" s="46">
        <f>SUM(I156:I211)/G156</f>
        <v>24.050746829087537</v>
      </c>
      <c r="L156" s="45">
        <f t="shared" si="52"/>
        <v>762.2326043809519</v>
      </c>
      <c r="M156" s="33"/>
      <c r="N156" s="33">
        <f t="shared" si="53"/>
        <v>45.5</v>
      </c>
      <c r="O156" s="33"/>
      <c r="P156" s="33">
        <v>45</v>
      </c>
      <c r="Q156" s="47">
        <f t="shared" si="54"/>
        <v>2.3477458844573633E-2</v>
      </c>
      <c r="R156" s="33">
        <f t="shared" si="55"/>
        <v>2.3205060913284899E-2</v>
      </c>
      <c r="S156" s="33">
        <f t="shared" si="56"/>
        <v>0.97510664693432614</v>
      </c>
      <c r="T156" s="33">
        <v>45</v>
      </c>
      <c r="U156" s="33">
        <f t="shared" si="57"/>
        <v>0.38661710037174718</v>
      </c>
      <c r="V156" s="33">
        <f t="shared" si="69"/>
        <v>0.19913885898815931</v>
      </c>
      <c r="W156" s="33">
        <f t="shared" si="74"/>
        <v>9.8646478550126176E-2</v>
      </c>
      <c r="X156" s="33">
        <f t="shared" si="76"/>
        <v>6.7484662576687116E-2</v>
      </c>
      <c r="Y156" s="33">
        <f t="shared" si="78"/>
        <v>6.3191153238546613E-2</v>
      </c>
      <c r="Z156" s="33">
        <f t="shared" si="80"/>
        <v>1.6852039096730703E-2</v>
      </c>
      <c r="AA156" s="33">
        <f t="shared" si="84"/>
        <v>2.5536261491317668E-2</v>
      </c>
      <c r="AB156" s="33">
        <f t="shared" si="86"/>
        <v>3.0637254901960783E-2</v>
      </c>
      <c r="AC156" s="33">
        <f t="shared" si="88"/>
        <v>0</v>
      </c>
      <c r="AD156" s="33">
        <f t="shared" si="90"/>
        <v>2.5884383088869714E-2</v>
      </c>
      <c r="AE156" s="33"/>
      <c r="AF156" s="72">
        <f t="shared" si="58"/>
        <v>163.58663556242368</v>
      </c>
      <c r="AG156" s="2">
        <f t="shared" si="70"/>
        <v>75.78800854377694</v>
      </c>
      <c r="AH156" s="2">
        <f t="shared" si="75"/>
        <v>61.002689516174812</v>
      </c>
      <c r="AI156" s="2">
        <f t="shared" si="77"/>
        <v>45.500821554712424</v>
      </c>
      <c r="AJ156" s="2">
        <f t="shared" si="79"/>
        <v>39.655385545057733</v>
      </c>
      <c r="AK156" s="2">
        <f t="shared" si="81"/>
        <v>41.350337916315844</v>
      </c>
      <c r="AL156" s="2">
        <f t="shared" si="82"/>
        <v>36.898676159892176</v>
      </c>
      <c r="AM156" s="2">
        <f t="shared" si="83"/>
        <v>32.145713461184194</v>
      </c>
      <c r="AN156" s="2">
        <f t="shared" si="85"/>
        <v>29.004542405106299</v>
      </c>
      <c r="AO156" s="2">
        <f t="shared" si="87"/>
        <v>21.267078833116479</v>
      </c>
      <c r="AP156" s="2">
        <f t="shared" si="89"/>
        <v>21.566952266412525</v>
      </c>
      <c r="AQ156" s="2">
        <f t="shared" si="91"/>
        <v>276.44103421610868</v>
      </c>
      <c r="AR156" s="33">
        <v>45</v>
      </c>
      <c r="AS156" s="48">
        <f t="shared" si="59"/>
        <v>822.64092371386937</v>
      </c>
      <c r="AT156" s="48">
        <f t="shared" si="60"/>
        <v>116.56839733714241</v>
      </c>
      <c r="AU156" s="48">
        <f t="shared" si="61"/>
        <v>99.564758981841379</v>
      </c>
      <c r="AV156" s="2">
        <f t="shared" si="71"/>
        <v>788.31865861467793</v>
      </c>
      <c r="AW156" s="48">
        <f t="shared" si="72"/>
        <v>119.67139985827305</v>
      </c>
      <c r="AX156" s="48">
        <f t="shared" si="73"/>
        <v>102.2829577322486</v>
      </c>
      <c r="AY156" s="2">
        <f t="shared" si="62"/>
        <v>17.388442126024444</v>
      </c>
      <c r="AZ156" s="48">
        <f t="shared" si="63"/>
        <v>173191.50376868693</v>
      </c>
      <c r="BA156" s="47"/>
      <c r="BB156" s="48"/>
      <c r="BC156" s="49">
        <v>45</v>
      </c>
      <c r="BD156" s="50">
        <f t="shared" si="64"/>
        <v>87731.451883784874</v>
      </c>
      <c r="BE156" s="50">
        <f t="shared" si="65"/>
        <v>2264238.7894948847</v>
      </c>
      <c r="BF156" s="51">
        <f t="shared" si="66"/>
        <v>25.808746360361749</v>
      </c>
      <c r="BG156" s="35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</row>
    <row r="157" spans="1:109" x14ac:dyDescent="0.25">
      <c r="A157" s="32">
        <v>46</v>
      </c>
      <c r="B157" s="32">
        <f t="shared" si="46"/>
        <v>9.3363944047463072E-3</v>
      </c>
      <c r="C157" s="32">
        <f t="shared" si="47"/>
        <v>2.1157219184992902E-3</v>
      </c>
      <c r="D157" s="41">
        <f t="shared" si="48"/>
        <v>1.1452116323245597E-2</v>
      </c>
      <c r="E157" s="42">
        <v>0.5</v>
      </c>
      <c r="F157" s="43">
        <f t="shared" si="49"/>
        <v>1.1386914190310472E-2</v>
      </c>
      <c r="G157" s="44">
        <f t="shared" si="67"/>
        <v>86017.313985226821</v>
      </c>
      <c r="H157" s="44">
        <f t="shared" si="50"/>
        <v>979.47177323077631</v>
      </c>
      <c r="I157" s="44">
        <f t="shared" si="68"/>
        <v>85527.578098611441</v>
      </c>
      <c r="J157" s="45">
        <f t="shared" si="51"/>
        <v>2004567.062120999</v>
      </c>
      <c r="K157" s="46">
        <f>SUM(I157:I211)/G157</f>
        <v>23.30422759382229</v>
      </c>
      <c r="L157" s="45">
        <f t="shared" si="52"/>
        <v>798.51920161138423</v>
      </c>
      <c r="M157" s="33"/>
      <c r="N157" s="33">
        <f t="shared" si="53"/>
        <v>46.5</v>
      </c>
      <c r="O157" s="33"/>
      <c r="P157" s="33">
        <v>46</v>
      </c>
      <c r="Q157" s="47">
        <f t="shared" si="54"/>
        <v>2.6936698757918889E-2</v>
      </c>
      <c r="R157" s="33">
        <f t="shared" si="55"/>
        <v>2.6578727174287543E-2</v>
      </c>
      <c r="S157" s="33">
        <f t="shared" si="56"/>
        <v>0.97812988146295321</v>
      </c>
      <c r="T157" s="33">
        <v>46</v>
      </c>
      <c r="U157" s="33">
        <f t="shared" si="57"/>
        <v>0.38187913974977511</v>
      </c>
      <c r="V157" s="33">
        <f t="shared" si="69"/>
        <v>0.14068165337200869</v>
      </c>
      <c r="W157" s="33">
        <f t="shared" si="74"/>
        <v>0.11233379183860616</v>
      </c>
      <c r="X157" s="33">
        <f t="shared" si="76"/>
        <v>3.9761431411530816E-2</v>
      </c>
      <c r="Y157" s="33">
        <f t="shared" si="78"/>
        <v>6.2934746604836042E-2</v>
      </c>
      <c r="Z157" s="33">
        <f t="shared" si="80"/>
        <v>3.3698399326032011E-2</v>
      </c>
      <c r="AA157" s="33">
        <f t="shared" si="84"/>
        <v>2.581311306143521E-2</v>
      </c>
      <c r="AB157" s="33">
        <f t="shared" si="86"/>
        <v>1.607717041800643E-2</v>
      </c>
      <c r="AC157" s="33">
        <f t="shared" si="88"/>
        <v>1.962066710268149E-2</v>
      </c>
      <c r="AD157" s="33">
        <f t="shared" si="90"/>
        <v>2.4937655860349128E-2</v>
      </c>
      <c r="AE157" s="33"/>
      <c r="AF157" s="72">
        <f t="shared" si="58"/>
        <v>180.95257161939207</v>
      </c>
      <c r="AG157" s="2">
        <f t="shared" si="70"/>
        <v>97.84341482631794</v>
      </c>
      <c r="AH157" s="2">
        <f t="shared" si="75"/>
        <v>59.184752229688463</v>
      </c>
      <c r="AI157" s="2">
        <f t="shared" si="77"/>
        <v>53.616228268496755</v>
      </c>
      <c r="AJ157" s="2">
        <f t="shared" si="79"/>
        <v>41.373983668244513</v>
      </c>
      <c r="AK157" s="2">
        <f t="shared" si="81"/>
        <v>36.224739982330824</v>
      </c>
      <c r="AL157" s="2">
        <f t="shared" si="82"/>
        <v>39.641498466147716</v>
      </c>
      <c r="AM157" s="2">
        <f t="shared" si="83"/>
        <v>35.482034404309459</v>
      </c>
      <c r="AN157" s="2">
        <f t="shared" si="85"/>
        <v>30.818092828312675</v>
      </c>
      <c r="AO157" s="2">
        <f t="shared" si="87"/>
        <v>28.28252209050768</v>
      </c>
      <c r="AP157" s="2">
        <f t="shared" si="89"/>
        <v>20.34341765099024</v>
      </c>
      <c r="AQ157" s="2">
        <f t="shared" si="91"/>
        <v>283.6052596123709</v>
      </c>
      <c r="AR157" s="33">
        <v>46</v>
      </c>
      <c r="AS157" s="48">
        <f t="shared" si="59"/>
        <v>887.02509799611903</v>
      </c>
      <c r="AT157" s="48">
        <f t="shared" si="60"/>
        <v>122.77440237940368</v>
      </c>
      <c r="AU157" s="48">
        <f t="shared" si="61"/>
        <v>105.00115648265584</v>
      </c>
      <c r="AV157" s="2">
        <f t="shared" si="71"/>
        <v>854.8330108549942</v>
      </c>
      <c r="AW157" s="48">
        <f t="shared" si="72"/>
        <v>137.04756952856826</v>
      </c>
      <c r="AX157" s="48">
        <f t="shared" si="73"/>
        <v>119.45554239518924</v>
      </c>
      <c r="AY157" s="2">
        <f t="shared" si="62"/>
        <v>17.59202713337902</v>
      </c>
      <c r="AZ157" s="48">
        <f t="shared" si="63"/>
        <v>172368.86284497307</v>
      </c>
      <c r="BA157" s="47"/>
      <c r="BB157" s="48"/>
      <c r="BC157" s="49">
        <v>46</v>
      </c>
      <c r="BD157" s="50">
        <f t="shared" si="64"/>
        <v>86872.146996081821</v>
      </c>
      <c r="BE157" s="50">
        <f t="shared" si="65"/>
        <v>2176935.9249659721</v>
      </c>
      <c r="BF157" s="51">
        <f t="shared" si="66"/>
        <v>25.059078199876399</v>
      </c>
      <c r="BG157" s="35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</row>
    <row r="158" spans="1:109" x14ac:dyDescent="0.25">
      <c r="A158" s="32">
        <v>47</v>
      </c>
      <c r="B158" s="32">
        <f t="shared" si="46"/>
        <v>9.9334151771109866E-3</v>
      </c>
      <c r="C158" s="32">
        <f t="shared" si="47"/>
        <v>2.4801307523643428E-3</v>
      </c>
      <c r="D158" s="41">
        <f t="shared" si="48"/>
        <v>1.241354592947533E-2</v>
      </c>
      <c r="E158" s="42">
        <v>0.5</v>
      </c>
      <c r="F158" s="43">
        <f t="shared" si="49"/>
        <v>1.2336973138134859E-2</v>
      </c>
      <c r="G158" s="44">
        <f t="shared" si="67"/>
        <v>85037.842211996045</v>
      </c>
      <c r="H158" s="44">
        <f t="shared" si="50"/>
        <v>1049.1095750943496</v>
      </c>
      <c r="I158" s="44">
        <f t="shared" si="68"/>
        <v>84513.287424448878</v>
      </c>
      <c r="J158" s="45">
        <f t="shared" si="51"/>
        <v>1919039.4840223875</v>
      </c>
      <c r="K158" s="46">
        <f>SUM(I158:I211)/G158</f>
        <v>22.566888271203968</v>
      </c>
      <c r="L158" s="45">
        <f t="shared" si="52"/>
        <v>839.5055719695672</v>
      </c>
      <c r="M158" s="33"/>
      <c r="N158" s="33">
        <f t="shared" si="53"/>
        <v>47.5</v>
      </c>
      <c r="O158" s="33"/>
      <c r="P158" s="33">
        <v>47</v>
      </c>
      <c r="Q158" s="47">
        <f t="shared" si="54"/>
        <v>1.7286871076335183E-2</v>
      </c>
      <c r="R158" s="33">
        <f t="shared" si="55"/>
        <v>1.7138733537795419E-2</v>
      </c>
      <c r="S158" s="33">
        <f t="shared" si="56"/>
        <v>0.97733692302816977</v>
      </c>
      <c r="T158" s="33">
        <v>47</v>
      </c>
      <c r="U158" s="33">
        <f t="shared" si="57"/>
        <v>0.44460483579935045</v>
      </c>
      <c r="V158" s="33">
        <f t="shared" si="69"/>
        <v>0.2026852569067906</v>
      </c>
      <c r="W158" s="33">
        <f t="shared" si="74"/>
        <v>6.0013717421124824E-2</v>
      </c>
      <c r="X158" s="33">
        <f t="shared" si="76"/>
        <v>6.7001675041876055E-2</v>
      </c>
      <c r="Y158" s="33">
        <f t="shared" si="78"/>
        <v>8.3728718950600058E-3</v>
      </c>
      <c r="Z158" s="33">
        <f t="shared" si="80"/>
        <v>2.9520295202952029E-2</v>
      </c>
      <c r="AA158" s="33">
        <f t="shared" si="84"/>
        <v>1.3844023996308262E-2</v>
      </c>
      <c r="AB158" s="33">
        <f t="shared" si="86"/>
        <v>1.6825574873808188E-2</v>
      </c>
      <c r="AC158" s="33">
        <f t="shared" si="88"/>
        <v>0</v>
      </c>
      <c r="AD158" s="33">
        <f t="shared" si="90"/>
        <v>1.901140684410646E-2</v>
      </c>
      <c r="AE158" s="33"/>
      <c r="AF158" s="72">
        <f t="shared" si="58"/>
        <v>209.60400312478234</v>
      </c>
      <c r="AG158" s="2">
        <f t="shared" si="70"/>
        <v>109.40437424498936</v>
      </c>
      <c r="AH158" s="2">
        <f t="shared" si="75"/>
        <v>82.239831601890032</v>
      </c>
      <c r="AI158" s="2">
        <f t="shared" si="77"/>
        <v>51.387329383758434</v>
      </c>
      <c r="AJ158" s="2">
        <f t="shared" si="79"/>
        <v>50.358401004701484</v>
      </c>
      <c r="AK158" s="2">
        <f t="shared" si="81"/>
        <v>37.922215315497688</v>
      </c>
      <c r="AL158" s="2">
        <f t="shared" si="82"/>
        <v>34.238482069764324</v>
      </c>
      <c r="AM158" s="2">
        <f t="shared" si="83"/>
        <v>37.639115917648141</v>
      </c>
      <c r="AN158" s="2">
        <f t="shared" si="85"/>
        <v>33.854147136242467</v>
      </c>
      <c r="AO158" s="2">
        <f t="shared" si="87"/>
        <v>29.20910686828914</v>
      </c>
      <c r="AP158" s="2">
        <f t="shared" si="89"/>
        <v>27.075801808780238</v>
      </c>
      <c r="AQ158" s="2">
        <f t="shared" si="91"/>
        <v>297.99769207393439</v>
      </c>
      <c r="AR158" s="33">
        <v>47</v>
      </c>
      <c r="AS158" s="48">
        <f t="shared" si="59"/>
        <v>973.85469874149771</v>
      </c>
      <c r="AT158" s="48">
        <f t="shared" si="60"/>
        <v>151.32073667773284</v>
      </c>
      <c r="AU158" s="48">
        <f t="shared" si="61"/>
        <v>133.90992830772265</v>
      </c>
      <c r="AV158" s="2">
        <f t="shared" si="71"/>
        <v>930.43989836880837</v>
      </c>
      <c r="AW158" s="48">
        <f t="shared" si="72"/>
        <v>166.00055083690177</v>
      </c>
      <c r="AX158" s="48">
        <f t="shared" si="73"/>
        <v>144.55210126938107</v>
      </c>
      <c r="AY158" s="2">
        <f t="shared" si="62"/>
        <v>21.448449567520697</v>
      </c>
      <c r="AZ158" s="48">
        <f t="shared" si="63"/>
        <v>171481.83774697696</v>
      </c>
      <c r="BA158" s="47"/>
      <c r="BB158" s="48"/>
      <c r="BC158" s="49">
        <v>47</v>
      </c>
      <c r="BD158" s="50">
        <f t="shared" si="64"/>
        <v>85968.28211036486</v>
      </c>
      <c r="BE158" s="50">
        <f t="shared" si="65"/>
        <v>2090521.3217693644</v>
      </c>
      <c r="BF158" s="51">
        <f t="shared" si="66"/>
        <v>24.317356011436669</v>
      </c>
      <c r="BG158" s="35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</row>
    <row r="159" spans="1:109" x14ac:dyDescent="0.25">
      <c r="A159" s="32">
        <v>48</v>
      </c>
      <c r="B159" s="32">
        <f t="shared" si="46"/>
        <v>1.0497113045870962E-2</v>
      </c>
      <c r="C159" s="32">
        <f t="shared" si="47"/>
        <v>2.902084655876424E-3</v>
      </c>
      <c r="D159" s="41">
        <f t="shared" si="48"/>
        <v>1.3399197701747386E-2</v>
      </c>
      <c r="E159" s="42">
        <v>0.5</v>
      </c>
      <c r="F159" s="43">
        <f t="shared" si="49"/>
        <v>1.3310025867738783E-2</v>
      </c>
      <c r="G159" s="44">
        <f t="shared" si="67"/>
        <v>83988.732636901696</v>
      </c>
      <c r="H159" s="44">
        <f t="shared" si="50"/>
        <v>1117.8922039957542</v>
      </c>
      <c r="I159" s="44">
        <f t="shared" si="68"/>
        <v>83429.786534903818</v>
      </c>
      <c r="J159" s="45">
        <f t="shared" si="51"/>
        <v>1834526.1965979387</v>
      </c>
      <c r="K159" s="46">
        <f>SUM(I159:I211)/G159</f>
        <v>21.842527431970229</v>
      </c>
      <c r="L159" s="45">
        <f t="shared" si="52"/>
        <v>875.77190064976435</v>
      </c>
      <c r="M159" s="33"/>
      <c r="N159" s="33">
        <f t="shared" si="53"/>
        <v>48.5</v>
      </c>
      <c r="O159" s="33"/>
      <c r="P159" s="33">
        <v>48</v>
      </c>
      <c r="Q159" s="47">
        <f t="shared" si="54"/>
        <v>2.8558420595174043E-2</v>
      </c>
      <c r="R159" s="33">
        <f t="shared" si="55"/>
        <v>2.815636986860361E-2</v>
      </c>
      <c r="S159" s="33">
        <f t="shared" si="56"/>
        <v>0.97262412393600906</v>
      </c>
      <c r="T159" s="33">
        <v>48</v>
      </c>
      <c r="U159" s="33">
        <f t="shared" si="57"/>
        <v>0.47166804767671616</v>
      </c>
      <c r="V159" s="33">
        <f t="shared" si="69"/>
        <v>0.15524241700501554</v>
      </c>
      <c r="W159" s="33">
        <f t="shared" si="74"/>
        <v>6.9503305645024577E-2</v>
      </c>
      <c r="X159" s="33">
        <f t="shared" si="76"/>
        <v>5.329648637978681E-2</v>
      </c>
      <c r="Y159" s="33">
        <f t="shared" si="78"/>
        <v>3.4140285536933587E-2</v>
      </c>
      <c r="Z159" s="33">
        <f t="shared" si="80"/>
        <v>1.5328019619865114E-2</v>
      </c>
      <c r="AA159" s="33">
        <f t="shared" si="84"/>
        <v>2.928257686676428E-2</v>
      </c>
      <c r="AB159" s="33">
        <f t="shared" si="86"/>
        <v>2.4545900834560628E-2</v>
      </c>
      <c r="AC159" s="33">
        <f t="shared" si="88"/>
        <v>3.1017369727047151E-2</v>
      </c>
      <c r="AD159" s="33">
        <f t="shared" si="90"/>
        <v>2.1261516654854717E-2</v>
      </c>
      <c r="AE159" s="33"/>
      <c r="AF159" s="72">
        <f t="shared" si="58"/>
        <v>242.12030334598987</v>
      </c>
      <c r="AG159" s="2">
        <f t="shared" si="70"/>
        <v>113.77477182598651</v>
      </c>
      <c r="AH159" s="2">
        <f t="shared" si="75"/>
        <v>85.252826673487661</v>
      </c>
      <c r="AI159" s="2">
        <f t="shared" si="77"/>
        <v>75.552359978288166</v>
      </c>
      <c r="AJ159" s="2">
        <f t="shared" si="79"/>
        <v>46.857727053742956</v>
      </c>
      <c r="AK159" s="2">
        <f t="shared" si="81"/>
        <v>48.805036006509937</v>
      </c>
      <c r="AL159" s="2">
        <f t="shared" si="82"/>
        <v>35.968676987882816</v>
      </c>
      <c r="AM159" s="2">
        <f t="shared" si="83"/>
        <v>33.462532715218629</v>
      </c>
      <c r="AN159" s="2">
        <f t="shared" si="85"/>
        <v>36.786097736454842</v>
      </c>
      <c r="AO159" s="2">
        <f t="shared" si="87"/>
        <v>33.086907993878135</v>
      </c>
      <c r="AP159" s="2">
        <f t="shared" si="89"/>
        <v>28.54713863105469</v>
      </c>
      <c r="AQ159" s="2">
        <f t="shared" si="91"/>
        <v>312.98702509231532</v>
      </c>
      <c r="AR159" s="33">
        <v>48</v>
      </c>
      <c r="AS159" s="48">
        <f t="shared" si="59"/>
        <v>1064.6542654097548</v>
      </c>
      <c r="AT159" s="48">
        <f t="shared" si="60"/>
        <v>180.68036499607069</v>
      </c>
      <c r="AU159" s="48">
        <f t="shared" si="61"/>
        <v>155.19427423103949</v>
      </c>
      <c r="AV159" s="2">
        <f t="shared" si="71"/>
        <v>1019.2544820756262</v>
      </c>
      <c r="AW159" s="48">
        <f t="shared" si="72"/>
        <v>189.93015170330614</v>
      </c>
      <c r="AX159" s="48">
        <f t="shared" si="73"/>
        <v>163.82801715689925</v>
      </c>
      <c r="AY159" s="2">
        <f t="shared" si="62"/>
        <v>26.102134546406887</v>
      </c>
      <c r="AZ159" s="48">
        <f t="shared" si="63"/>
        <v>170507.98304823547</v>
      </c>
      <c r="BA159" s="47"/>
      <c r="BB159" s="48"/>
      <c r="BC159" s="49">
        <v>48</v>
      </c>
      <c r="BD159" s="50">
        <f t="shared" si="64"/>
        <v>85007.987118977326</v>
      </c>
      <c r="BE159" s="50">
        <f t="shared" si="65"/>
        <v>2005034.1796461742</v>
      </c>
      <c r="BF159" s="51">
        <f t="shared" si="66"/>
        <v>23.586421083467425</v>
      </c>
      <c r="BG159" s="35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</row>
    <row r="160" spans="1:109" x14ac:dyDescent="0.25">
      <c r="A160" s="32">
        <v>49</v>
      </c>
      <c r="B160" s="32">
        <f t="shared" si="46"/>
        <v>1.1311673258038125E-2</v>
      </c>
      <c r="C160" s="32">
        <f t="shared" si="47"/>
        <v>3.2959699137455074E-3</v>
      </c>
      <c r="D160" s="41">
        <f t="shared" si="48"/>
        <v>1.4607643171783632E-2</v>
      </c>
      <c r="E160" s="42">
        <v>0.5</v>
      </c>
      <c r="F160" s="43">
        <f t="shared" si="49"/>
        <v>1.4501725158538032E-2</v>
      </c>
      <c r="G160" s="44">
        <f t="shared" si="67"/>
        <v>82870.840432905941</v>
      </c>
      <c r="H160" s="44">
        <f t="shared" si="50"/>
        <v>1201.7701516150555</v>
      </c>
      <c r="I160" s="44">
        <f t="shared" si="68"/>
        <v>82269.955357098414</v>
      </c>
      <c r="J160" s="45">
        <f t="shared" si="51"/>
        <v>1751096.4100630349</v>
      </c>
      <c r="K160" s="46">
        <f>SUM(I160:I211)/G160</f>
        <v>21.130429001510624</v>
      </c>
      <c r="L160" s="45">
        <f t="shared" si="52"/>
        <v>930.61085395287319</v>
      </c>
      <c r="M160" s="33"/>
      <c r="N160" s="33">
        <f t="shared" si="53"/>
        <v>49.5</v>
      </c>
      <c r="O160" s="33"/>
      <c r="P160" s="33">
        <v>49</v>
      </c>
      <c r="Q160" s="47">
        <f t="shared" si="54"/>
        <v>2.6953161813212705E-2</v>
      </c>
      <c r="R160" s="33">
        <f t="shared" si="55"/>
        <v>2.6594755439836339E-2</v>
      </c>
      <c r="S160" s="33">
        <f t="shared" si="56"/>
        <v>0.97418013051539598</v>
      </c>
      <c r="T160" s="33">
        <v>49</v>
      </c>
      <c r="U160" s="33">
        <f t="shared" si="57"/>
        <v>0.43345058436400774</v>
      </c>
      <c r="V160" s="33">
        <f t="shared" si="69"/>
        <v>0.23335545233355451</v>
      </c>
      <c r="W160" s="33">
        <f t="shared" si="74"/>
        <v>9.2138504978451483E-2</v>
      </c>
      <c r="X160" s="33">
        <f t="shared" si="76"/>
        <v>5.372065260644647E-2</v>
      </c>
      <c r="Y160" s="33">
        <f t="shared" si="78"/>
        <v>4.7058823529411764E-2</v>
      </c>
      <c r="Z160" s="33">
        <f t="shared" si="80"/>
        <v>4.9469964664310966E-2</v>
      </c>
      <c r="AA160" s="33">
        <f t="shared" si="84"/>
        <v>0</v>
      </c>
      <c r="AB160" s="33">
        <f t="shared" si="86"/>
        <v>0</v>
      </c>
      <c r="AC160" s="33">
        <f t="shared" si="88"/>
        <v>0</v>
      </c>
      <c r="AD160" s="33">
        <f t="shared" si="90"/>
        <v>0</v>
      </c>
      <c r="AE160" s="33"/>
      <c r="AF160" s="72">
        <f t="shared" si="58"/>
        <v>271.15929766218238</v>
      </c>
      <c r="AG160" s="2">
        <f t="shared" si="70"/>
        <v>124.41797343894439</v>
      </c>
      <c r="AH160" s="2">
        <f t="shared" si="75"/>
        <v>93.480948281359943</v>
      </c>
      <c r="AI160" s="2">
        <f t="shared" si="77"/>
        <v>77.15581432371782</v>
      </c>
      <c r="AJ160" s="2">
        <f t="shared" si="79"/>
        <v>69.567606375271566</v>
      </c>
      <c r="AK160" s="2">
        <f t="shared" si="81"/>
        <v>44.01901372348523</v>
      </c>
      <c r="AL160" s="2">
        <f t="shared" si="82"/>
        <v>46.741350309952395</v>
      </c>
      <c r="AM160" s="2">
        <f t="shared" si="83"/>
        <v>34.56166085661593</v>
      </c>
      <c r="AN160" s="2">
        <f t="shared" si="85"/>
        <v>30.064371881075456</v>
      </c>
      <c r="AO160" s="2">
        <f t="shared" si="87"/>
        <v>35.041941714682494</v>
      </c>
      <c r="AP160" s="2">
        <f t="shared" si="89"/>
        <v>31.616543762677807</v>
      </c>
      <c r="AQ160" s="2">
        <f t="shared" si="91"/>
        <v>328.92321950857865</v>
      </c>
      <c r="AR160" s="33">
        <v>49</v>
      </c>
      <c r="AS160" s="48">
        <f t="shared" si="59"/>
        <v>1155.1331980758664</v>
      </c>
      <c r="AT160" s="48">
        <f t="shared" si="60"/>
        <v>199.17993841054158</v>
      </c>
      <c r="AU160" s="48">
        <f t="shared" si="61"/>
        <v>172.46176008275901</v>
      </c>
      <c r="AV160" s="2">
        <f t="shared" si="71"/>
        <v>1109.8937317428106</v>
      </c>
      <c r="AW160" s="48">
        <f t="shared" si="72"/>
        <v>210.96904808658667</v>
      </c>
      <c r="AX160" s="48">
        <f t="shared" si="73"/>
        <v>182.09720522140731</v>
      </c>
      <c r="AY160" s="2">
        <f t="shared" si="62"/>
        <v>28.87184286517936</v>
      </c>
      <c r="AZ160" s="48">
        <f t="shared" si="63"/>
        <v>169443.32878282573</v>
      </c>
      <c r="BA160" s="47"/>
      <c r="BB160" s="48"/>
      <c r="BC160" s="49">
        <v>49</v>
      </c>
      <c r="BD160" s="50">
        <f t="shared" si="64"/>
        <v>83980.734164648748</v>
      </c>
      <c r="BE160" s="50">
        <f t="shared" si="65"/>
        <v>1920539.7388458606</v>
      </c>
      <c r="BF160" s="51">
        <f t="shared" si="66"/>
        <v>22.868813400470387</v>
      </c>
      <c r="BG160" s="35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</row>
    <row r="161" spans="1:109" x14ac:dyDescent="0.25">
      <c r="A161" s="32">
        <v>50</v>
      </c>
      <c r="B161" s="32">
        <f t="shared" si="46"/>
        <v>1.2341102564840679E-2</v>
      </c>
      <c r="C161" s="32">
        <f t="shared" si="47"/>
        <v>4.4963433214202011E-3</v>
      </c>
      <c r="D161" s="41">
        <f t="shared" si="48"/>
        <v>1.683744588626088E-2</v>
      </c>
      <c r="E161" s="42">
        <v>0.5</v>
      </c>
      <c r="F161" s="43">
        <f t="shared" si="49"/>
        <v>1.6696879483871326E-2</v>
      </c>
      <c r="G161" s="44">
        <f t="shared" si="67"/>
        <v>81669.070281290886</v>
      </c>
      <c r="H161" s="44">
        <f t="shared" si="50"/>
        <v>1363.6186240465322</v>
      </c>
      <c r="I161" s="44">
        <f t="shared" si="68"/>
        <v>80987.26096926762</v>
      </c>
      <c r="J161" s="45">
        <f t="shared" si="51"/>
        <v>1668826.4547059364</v>
      </c>
      <c r="K161" s="46">
        <f>SUM(I161:I211)/G161</f>
        <v>20.434008235407067</v>
      </c>
      <c r="L161" s="45">
        <f t="shared" si="52"/>
        <v>999.47209406725074</v>
      </c>
      <c r="M161" s="33"/>
      <c r="N161" s="33">
        <f t="shared" si="53"/>
        <v>50.5</v>
      </c>
      <c r="O161" s="33"/>
      <c r="P161" s="33">
        <v>50</v>
      </c>
      <c r="Q161" s="47">
        <f t="shared" si="54"/>
        <v>2.5361953710235478E-2</v>
      </c>
      <c r="R161" s="33">
        <f t="shared" si="55"/>
        <v>2.5044366676065213E-2</v>
      </c>
      <c r="S161" s="33">
        <f t="shared" si="56"/>
        <v>0.97069438606147562</v>
      </c>
      <c r="T161" s="33">
        <v>50</v>
      </c>
      <c r="U161" s="33">
        <f t="shared" si="57"/>
        <v>0.38828661512546975</v>
      </c>
      <c r="V161" s="33">
        <f t="shared" si="69"/>
        <v>0.13464127716868632</v>
      </c>
      <c r="W161" s="33">
        <f t="shared" si="74"/>
        <v>8.9693154996066102E-2</v>
      </c>
      <c r="X161" s="33">
        <f t="shared" si="76"/>
        <v>5.1003060183611018E-2</v>
      </c>
      <c r="Y161" s="33">
        <f t="shared" si="78"/>
        <v>5.1222351571594882E-2</v>
      </c>
      <c r="Z161" s="33">
        <f t="shared" si="80"/>
        <v>1.1870845204178538E-2</v>
      </c>
      <c r="AA161" s="33">
        <f t="shared" si="84"/>
        <v>1.2072434607645875E-2</v>
      </c>
      <c r="AB161" s="33">
        <f t="shared" si="86"/>
        <v>7.6263107721639661E-2</v>
      </c>
      <c r="AC161" s="33">
        <f t="shared" si="88"/>
        <v>2.0601565718994644E-2</v>
      </c>
      <c r="AD161" s="33">
        <f t="shared" si="90"/>
        <v>1.7543859649122806E-2</v>
      </c>
      <c r="AE161" s="33"/>
      <c r="AF161" s="72">
        <f t="shared" si="58"/>
        <v>364.14652997928141</v>
      </c>
      <c r="AG161" s="2">
        <f t="shared" si="70"/>
        <v>149.65856052821178</v>
      </c>
      <c r="AH161" s="2">
        <f t="shared" si="75"/>
        <v>92.921549217591803</v>
      </c>
      <c r="AI161" s="2">
        <f t="shared" si="77"/>
        <v>82.676479144887807</v>
      </c>
      <c r="AJ161" s="2">
        <f t="shared" si="79"/>
        <v>71.125820332299554</v>
      </c>
      <c r="AK161" s="2">
        <f t="shared" si="81"/>
        <v>64.582138453208998</v>
      </c>
      <c r="AL161" s="2">
        <f t="shared" si="82"/>
        <v>40.761055320592703</v>
      </c>
      <c r="AM161" s="2">
        <f t="shared" si="83"/>
        <v>45.10867341051425</v>
      </c>
      <c r="AN161" s="2">
        <f t="shared" si="85"/>
        <v>33.238913237887587</v>
      </c>
      <c r="AO161" s="2">
        <f t="shared" si="87"/>
        <v>29.288113722969488</v>
      </c>
      <c r="AP161" s="2">
        <f t="shared" si="89"/>
        <v>33.647624681710404</v>
      </c>
      <c r="AQ161" s="2">
        <f t="shared" si="91"/>
        <v>346.59195629716078</v>
      </c>
      <c r="AR161" s="33">
        <v>50</v>
      </c>
      <c r="AS161" s="48">
        <f t="shared" si="59"/>
        <v>1320.0997896446063</v>
      </c>
      <c r="AT161" s="48">
        <f t="shared" si="60"/>
        <v>222.75815776263175</v>
      </c>
      <c r="AU161" s="48">
        <f t="shared" si="61"/>
        <v>191.73265036005557</v>
      </c>
      <c r="AV161" s="2">
        <f t="shared" si="71"/>
        <v>1237.6164938602365</v>
      </c>
      <c r="AW161" s="48">
        <f t="shared" si="72"/>
        <v>247.31564255216483</v>
      </c>
      <c r="AX161" s="48">
        <f t="shared" si="73"/>
        <v>209.60397460613729</v>
      </c>
      <c r="AY161" s="2">
        <f t="shared" si="62"/>
        <v>37.711667946027546</v>
      </c>
      <c r="AZ161" s="48">
        <f t="shared" si="63"/>
        <v>168288.19558474986</v>
      </c>
      <c r="BA161" s="47"/>
      <c r="BB161" s="48"/>
      <c r="BC161" s="49">
        <v>50</v>
      </c>
      <c r="BD161" s="50">
        <f t="shared" si="64"/>
        <v>82906.686775151116</v>
      </c>
      <c r="BE161" s="50">
        <f t="shared" si="65"/>
        <v>1837114.6502906862</v>
      </c>
      <c r="BF161" s="51">
        <f t="shared" si="66"/>
        <v>22.158823633527568</v>
      </c>
      <c r="BG161" s="35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</row>
    <row r="162" spans="1:109" x14ac:dyDescent="0.25">
      <c r="A162" s="32">
        <v>51</v>
      </c>
      <c r="B162" s="32">
        <f t="shared" si="46"/>
        <v>1.2318115328354763E-2</v>
      </c>
      <c r="C162" s="32">
        <f t="shared" si="47"/>
        <v>5.0804876018646951E-3</v>
      </c>
      <c r="D162" s="41">
        <f t="shared" si="48"/>
        <v>1.7398602930219456E-2</v>
      </c>
      <c r="E162" s="42">
        <v>0.5</v>
      </c>
      <c r="F162" s="43">
        <f t="shared" si="49"/>
        <v>1.7248552571562638E-2</v>
      </c>
      <c r="G162" s="44">
        <f t="shared" si="67"/>
        <v>80305.451657244354</v>
      </c>
      <c r="H162" s="44">
        <f t="shared" si="50"/>
        <v>1385.1528046930616</v>
      </c>
      <c r="I162" s="44">
        <f t="shared" si="68"/>
        <v>79612.875254897823</v>
      </c>
      <c r="J162" s="45">
        <f t="shared" si="51"/>
        <v>1587839.1937366687</v>
      </c>
      <c r="K162" s="46">
        <f>SUM(I162:I211)/G162</f>
        <v>19.772495652148294</v>
      </c>
      <c r="L162" s="45">
        <f t="shared" si="52"/>
        <v>980.68057901175268</v>
      </c>
      <c r="M162" s="33"/>
      <c r="N162" s="33">
        <f t="shared" si="53"/>
        <v>51.5</v>
      </c>
      <c r="O162" s="33"/>
      <c r="P162" s="33">
        <v>51</v>
      </c>
      <c r="Q162" s="47">
        <f t="shared" si="54"/>
        <v>3.4120579159743647E-2</v>
      </c>
      <c r="R162" s="33">
        <f t="shared" si="55"/>
        <v>3.3548236529653719E-2</v>
      </c>
      <c r="S162" s="33">
        <f t="shared" si="56"/>
        <v>0.96648230841134919</v>
      </c>
      <c r="T162" s="33">
        <v>51</v>
      </c>
      <c r="U162" s="33">
        <f t="shared" si="57"/>
        <v>0.40645789388284925</v>
      </c>
      <c r="V162" s="33">
        <f t="shared" si="69"/>
        <v>0.17101577473094504</v>
      </c>
      <c r="W162" s="33">
        <f t="shared" si="74"/>
        <v>6.3157894736842107E-2</v>
      </c>
      <c r="X162" s="33">
        <f t="shared" si="76"/>
        <v>5.8055152394775031E-2</v>
      </c>
      <c r="Y162" s="33">
        <f t="shared" si="78"/>
        <v>3.5660660660660662E-2</v>
      </c>
      <c r="Z162" s="33">
        <f t="shared" si="80"/>
        <v>1.2671059300557527E-2</v>
      </c>
      <c r="AA162" s="33">
        <f t="shared" si="84"/>
        <v>9.3516209476309231E-3</v>
      </c>
      <c r="AB162" s="33">
        <f t="shared" si="86"/>
        <v>1.278227524499361E-2</v>
      </c>
      <c r="AC162" s="33">
        <f t="shared" si="88"/>
        <v>0</v>
      </c>
      <c r="AD162" s="33">
        <f t="shared" si="90"/>
        <v>1.4340344168260038E-2</v>
      </c>
      <c r="AE162" s="33"/>
      <c r="AF162" s="72">
        <f t="shared" si="58"/>
        <v>404.47222568130894</v>
      </c>
      <c r="AG162" s="2">
        <f t="shared" si="70"/>
        <v>216.2253840417649</v>
      </c>
      <c r="AH162" s="2">
        <f t="shared" si="75"/>
        <v>125.7130193621782</v>
      </c>
      <c r="AI162" s="2">
        <f t="shared" si="77"/>
        <v>82.108244750815686</v>
      </c>
      <c r="AJ162" s="2">
        <f t="shared" si="79"/>
        <v>76.160415272108835</v>
      </c>
      <c r="AK162" s="2">
        <f t="shared" si="81"/>
        <v>65.504969869584372</v>
      </c>
      <c r="AL162" s="2">
        <f t="shared" si="82"/>
        <v>61.945341657595542</v>
      </c>
      <c r="AM162" s="2">
        <f t="shared" si="83"/>
        <v>39.566527569640577</v>
      </c>
      <c r="AN162" s="2">
        <f t="shared" si="85"/>
        <v>43.047844107702666</v>
      </c>
      <c r="AO162" s="2">
        <f t="shared" si="87"/>
        <v>31.494782887422421</v>
      </c>
      <c r="AP162" s="2">
        <f t="shared" si="89"/>
        <v>27.000276076106978</v>
      </c>
      <c r="AQ162" s="2">
        <f t="shared" si="91"/>
        <v>355.57510236316142</v>
      </c>
      <c r="AR162" s="33">
        <v>51</v>
      </c>
      <c r="AS162" s="48">
        <f t="shared" si="59"/>
        <v>1501.8138575632836</v>
      </c>
      <c r="AT162" s="48">
        <f t="shared" si="60"/>
        <v>271.87312734169791</v>
      </c>
      <c r="AU162" s="48">
        <f t="shared" si="61"/>
        <v>227.47529885221903</v>
      </c>
      <c r="AV162" s="2">
        <f t="shared" si="71"/>
        <v>1410.9568236039449</v>
      </c>
      <c r="AW162" s="48">
        <f t="shared" si="72"/>
        <v>304.65823861799277</v>
      </c>
      <c r="AX162" s="48">
        <f t="shared" si="73"/>
        <v>260.32326952751094</v>
      </c>
      <c r="AY162" s="2">
        <f t="shared" si="62"/>
        <v>44.33496909048182</v>
      </c>
      <c r="AZ162" s="48">
        <f t="shared" si="63"/>
        <v>166968.09579510524</v>
      </c>
      <c r="BA162" s="47"/>
      <c r="BB162" s="48"/>
      <c r="BC162" s="49">
        <v>51</v>
      </c>
      <c r="BD162" s="50">
        <f t="shared" si="64"/>
        <v>81716.408480848302</v>
      </c>
      <c r="BE162" s="50">
        <f t="shared" si="65"/>
        <v>1754807.2895317739</v>
      </c>
      <c r="BF162" s="51">
        <f t="shared" si="66"/>
        <v>21.474356523427534</v>
      </c>
      <c r="BG162" s="35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</row>
    <row r="163" spans="1:109" x14ac:dyDescent="0.25">
      <c r="A163" s="32">
        <v>52</v>
      </c>
      <c r="B163" s="32">
        <f t="shared" si="46"/>
        <v>1.3309647094544767E-2</v>
      </c>
      <c r="C163" s="32">
        <f t="shared" si="47"/>
        <v>6.1739477759352179E-3</v>
      </c>
      <c r="D163" s="41">
        <f t="shared" si="48"/>
        <v>1.9483594870479987E-2</v>
      </c>
      <c r="E163" s="42">
        <v>0.5</v>
      </c>
      <c r="F163" s="43">
        <f t="shared" si="49"/>
        <v>1.929562084086112E-2</v>
      </c>
      <c r="G163" s="44">
        <f t="shared" si="67"/>
        <v>78920.298852551292</v>
      </c>
      <c r="H163" s="44">
        <f t="shared" si="50"/>
        <v>1522.81616330627</v>
      </c>
      <c r="I163" s="44">
        <f t="shared" si="68"/>
        <v>78158.890770898157</v>
      </c>
      <c r="J163" s="45">
        <f t="shared" si="51"/>
        <v>1508226.3184817708</v>
      </c>
      <c r="K163" s="46">
        <f>SUM(I163:I211)/G163</f>
        <v>19.110752751958362</v>
      </c>
      <c r="L163" s="45">
        <f t="shared" si="52"/>
        <v>1040.2672534617197</v>
      </c>
      <c r="M163" s="33"/>
      <c r="N163" s="33">
        <f t="shared" si="53"/>
        <v>52.5</v>
      </c>
      <c r="O163" s="33"/>
      <c r="P163" s="33">
        <v>52</v>
      </c>
      <c r="Q163" s="47">
        <f t="shared" si="54"/>
        <v>3.4057388039688927E-2</v>
      </c>
      <c r="R163" s="33">
        <f t="shared" si="55"/>
        <v>3.3487145682267634E-2</v>
      </c>
      <c r="S163" s="33">
        <f t="shared" si="56"/>
        <v>0.96967081432020741</v>
      </c>
      <c r="T163" s="33">
        <v>52</v>
      </c>
      <c r="U163" s="33">
        <f t="shared" si="57"/>
        <v>0.44786588573633079</v>
      </c>
      <c r="V163" s="33">
        <f t="shared" si="69"/>
        <v>0.16187778227438285</v>
      </c>
      <c r="W163" s="33">
        <f t="shared" si="74"/>
        <v>6.901311249137336E-2</v>
      </c>
      <c r="X163" s="33">
        <f t="shared" si="76"/>
        <v>8.9054869290433783E-2</v>
      </c>
      <c r="Y163" s="33">
        <f t="shared" si="78"/>
        <v>5.5658627087198514E-2</v>
      </c>
      <c r="Z163" s="33">
        <f t="shared" si="80"/>
        <v>1.0526315789473682E-2</v>
      </c>
      <c r="AA163" s="33">
        <f t="shared" si="84"/>
        <v>0</v>
      </c>
      <c r="AB163" s="33">
        <f t="shared" si="86"/>
        <v>1.6874789065136685E-2</v>
      </c>
      <c r="AC163" s="33">
        <f t="shared" si="88"/>
        <v>2.386634844868735E-2</v>
      </c>
      <c r="AD163" s="33">
        <f t="shared" si="90"/>
        <v>5.02828409805154E-2</v>
      </c>
      <c r="AE163" s="33"/>
      <c r="AF163" s="72">
        <f t="shared" si="58"/>
        <v>482.54890984455028</v>
      </c>
      <c r="AG163" s="2">
        <f t="shared" si="70"/>
        <v>232.02466101480562</v>
      </c>
      <c r="AH163" s="2">
        <f t="shared" si="75"/>
        <v>173.23947231366654</v>
      </c>
      <c r="AI163" s="2">
        <f t="shared" si="77"/>
        <v>113.82576225680167</v>
      </c>
      <c r="AJ163" s="2">
        <f t="shared" si="79"/>
        <v>74.749131620051784</v>
      </c>
      <c r="AK163" s="2">
        <f t="shared" si="81"/>
        <v>70.982794965370829</v>
      </c>
      <c r="AL163" s="2">
        <f t="shared" si="82"/>
        <v>62.507197400081616</v>
      </c>
      <c r="AM163" s="2">
        <f t="shared" si="83"/>
        <v>57.679507638577604</v>
      </c>
      <c r="AN163" s="2">
        <f t="shared" si="85"/>
        <v>37.740039059618042</v>
      </c>
      <c r="AO163" s="2">
        <f t="shared" si="87"/>
        <v>41.124737578218422</v>
      </c>
      <c r="AP163" s="2">
        <f t="shared" si="89"/>
        <v>30.439150467950277</v>
      </c>
      <c r="AQ163" s="2">
        <f t="shared" si="91"/>
        <v>366.06742637439345</v>
      </c>
      <c r="AR163" s="33">
        <v>52</v>
      </c>
      <c r="AS163" s="48">
        <f t="shared" si="59"/>
        <v>1712.489640066136</v>
      </c>
      <c r="AT163" s="48">
        <f t="shared" si="60"/>
        <v>337.44334989428762</v>
      </c>
      <c r="AU163" s="48">
        <f t="shared" si="61"/>
        <v>293.17124020280289</v>
      </c>
      <c r="AV163" s="2">
        <f t="shared" si="71"/>
        <v>1607.1517488147097</v>
      </c>
      <c r="AW163" s="48">
        <f t="shared" si="72"/>
        <v>336.42262239466481</v>
      </c>
      <c r="AX163" s="48">
        <f t="shared" si="73"/>
        <v>292.65369047151023</v>
      </c>
      <c r="AY163" s="2">
        <f t="shared" si="62"/>
        <v>43.768931923154582</v>
      </c>
      <c r="AZ163" s="48">
        <f t="shared" si="63"/>
        <v>165466.28193754196</v>
      </c>
      <c r="BA163" s="47"/>
      <c r="BB163" s="48"/>
      <c r="BC163" s="49">
        <v>52</v>
      </c>
      <c r="BD163" s="50">
        <f t="shared" si="64"/>
        <v>80527.450601365999</v>
      </c>
      <c r="BE163" s="50">
        <f t="shared" si="65"/>
        <v>1673692.6004193127</v>
      </c>
      <c r="BF163" s="51">
        <f t="shared" si="66"/>
        <v>20.784125014767593</v>
      </c>
      <c r="BG163" s="35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</row>
    <row r="164" spans="1:109" x14ac:dyDescent="0.25">
      <c r="A164" s="32">
        <v>53</v>
      </c>
      <c r="B164" s="32">
        <f t="shared" si="46"/>
        <v>1.4489484243833783E-2</v>
      </c>
      <c r="C164" s="32">
        <f t="shared" si="47"/>
        <v>6.6737869698451835E-3</v>
      </c>
      <c r="D164" s="41">
        <f t="shared" si="48"/>
        <v>2.1163271213678968E-2</v>
      </c>
      <c r="E164" s="42">
        <v>0.5</v>
      </c>
      <c r="F164" s="43">
        <f t="shared" si="49"/>
        <v>2.0941674049885867E-2</v>
      </c>
      <c r="G164" s="44">
        <f t="shared" si="67"/>
        <v>77397.482689245022</v>
      </c>
      <c r="H164" s="44">
        <f t="shared" si="50"/>
        <v>1620.8328547598503</v>
      </c>
      <c r="I164" s="44">
        <f t="shared" si="68"/>
        <v>76587.066261865097</v>
      </c>
      <c r="J164" s="45">
        <f t="shared" si="51"/>
        <v>1430067.4277108726</v>
      </c>
      <c r="K164" s="46">
        <f>SUM(I164:I211)/G164</f>
        <v>18.476924287740328</v>
      </c>
      <c r="L164" s="45">
        <f t="shared" si="52"/>
        <v>1109.7070898827453</v>
      </c>
      <c r="M164" s="33"/>
      <c r="N164" s="33">
        <f t="shared" si="53"/>
        <v>53.5</v>
      </c>
      <c r="O164" s="33"/>
      <c r="P164" s="33">
        <v>53</v>
      </c>
      <c r="Q164" s="47">
        <f t="shared" si="54"/>
        <v>2.7534843099913876E-2</v>
      </c>
      <c r="R164" s="33">
        <f t="shared" si="55"/>
        <v>2.7160907437541872E-2</v>
      </c>
      <c r="S164" s="33">
        <f t="shared" si="56"/>
        <v>0.97344811317103475</v>
      </c>
      <c r="T164" s="33">
        <v>53</v>
      </c>
      <c r="U164" s="33">
        <f t="shared" si="57"/>
        <v>0.39279206317068227</v>
      </c>
      <c r="V164" s="33">
        <f t="shared" si="69"/>
        <v>0.16770112198615419</v>
      </c>
      <c r="W164" s="33">
        <f t="shared" si="74"/>
        <v>0.10978133717268065</v>
      </c>
      <c r="X164" s="33">
        <f t="shared" si="76"/>
        <v>5.4081247641806052E-2</v>
      </c>
      <c r="Y164" s="33">
        <f t="shared" si="78"/>
        <v>2.4276053407317491E-2</v>
      </c>
      <c r="Z164" s="33">
        <f t="shared" si="80"/>
        <v>5.1911278905143937E-2</v>
      </c>
      <c r="AA164" s="33">
        <f t="shared" si="84"/>
        <v>3.657262277951933E-2</v>
      </c>
      <c r="AB164" s="33">
        <f t="shared" si="86"/>
        <v>1.3083296990841691E-2</v>
      </c>
      <c r="AC164" s="33">
        <f t="shared" si="88"/>
        <v>1.1542901115813775E-2</v>
      </c>
      <c r="AD164" s="33">
        <f t="shared" si="90"/>
        <v>0</v>
      </c>
      <c r="AE164" s="33"/>
      <c r="AF164" s="72">
        <f t="shared" si="58"/>
        <v>511.12576487710493</v>
      </c>
      <c r="AG164" s="2">
        <f t="shared" si="70"/>
        <v>258.35105797294614</v>
      </c>
      <c r="AH164" s="2">
        <f t="shared" si="75"/>
        <v>188.56705765211802</v>
      </c>
      <c r="AI164" s="2">
        <f t="shared" si="77"/>
        <v>156.39207453235605</v>
      </c>
      <c r="AJ164" s="2">
        <f t="shared" si="79"/>
        <v>100.54422021901202</v>
      </c>
      <c r="AK164" s="2">
        <f t="shared" si="81"/>
        <v>68.447799862377906</v>
      </c>
      <c r="AL164" s="2">
        <f t="shared" si="82"/>
        <v>68.105418864197603</v>
      </c>
      <c r="AM164" s="2">
        <f t="shared" si="83"/>
        <v>57.346259851918795</v>
      </c>
      <c r="AN164" s="2">
        <f t="shared" si="85"/>
        <v>54.635081361077447</v>
      </c>
      <c r="AO164" s="2">
        <f t="shared" si="87"/>
        <v>36.595414407416264</v>
      </c>
      <c r="AP164" s="2">
        <f t="shared" si="89"/>
        <v>39.389958292359559</v>
      </c>
      <c r="AQ164" s="2">
        <f t="shared" si="91"/>
        <v>386.06190544842769</v>
      </c>
      <c r="AR164" s="33">
        <v>53</v>
      </c>
      <c r="AS164" s="48">
        <f t="shared" si="59"/>
        <v>1886.1720550489531</v>
      </c>
      <c r="AT164" s="48">
        <f t="shared" si="60"/>
        <v>335.40189489504201</v>
      </c>
      <c r="AU164" s="48">
        <f t="shared" si="61"/>
        <v>292.13614074021757</v>
      </c>
      <c r="AV164" s="2">
        <f t="shared" si="71"/>
        <v>1799.3308475575445</v>
      </c>
      <c r="AW164" s="48">
        <f t="shared" si="72"/>
        <v>356.24692530388734</v>
      </c>
      <c r="AX164" s="48">
        <f t="shared" si="73"/>
        <v>306.35482289949124</v>
      </c>
      <c r="AY164" s="2">
        <f t="shared" si="62"/>
        <v>49.892102404396098</v>
      </c>
      <c r="AZ164" s="48">
        <f t="shared" si="63"/>
        <v>163753.79229747583</v>
      </c>
      <c r="BA164" s="47"/>
      <c r="BB164" s="48"/>
      <c r="BC164" s="49">
        <v>53</v>
      </c>
      <c r="BD164" s="50">
        <f t="shared" si="64"/>
        <v>79196.813536802569</v>
      </c>
      <c r="BE164" s="50">
        <f t="shared" si="65"/>
        <v>1593821.2200083483</v>
      </c>
      <c r="BF164" s="51">
        <f t="shared" si="66"/>
        <v>20.124814987255814</v>
      </c>
      <c r="BG164" s="35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</row>
    <row r="165" spans="1:109" x14ac:dyDescent="0.25">
      <c r="A165" s="32">
        <v>54</v>
      </c>
      <c r="B165" s="32">
        <f t="shared" si="46"/>
        <v>1.4892809256659935E-2</v>
      </c>
      <c r="C165" s="32">
        <f t="shared" si="47"/>
        <v>7.4003357583009291E-3</v>
      </c>
      <c r="D165" s="41">
        <f t="shared" si="48"/>
        <v>2.2293145014960863E-2</v>
      </c>
      <c r="E165" s="42">
        <v>0.5</v>
      </c>
      <c r="F165" s="43">
        <f t="shared" si="49"/>
        <v>2.2047392159652443E-2</v>
      </c>
      <c r="G165" s="44">
        <f t="shared" si="67"/>
        <v>75776.649834485172</v>
      </c>
      <c r="H165" s="44">
        <f t="shared" si="50"/>
        <v>1670.6775154455536</v>
      </c>
      <c r="I165" s="44">
        <f t="shared" si="68"/>
        <v>74941.311076762388</v>
      </c>
      <c r="J165" s="45">
        <f t="shared" si="51"/>
        <v>1353480.3614490074</v>
      </c>
      <c r="K165" s="46">
        <f>SUM(I165:I211)/G165</f>
        <v>17.861443655866836</v>
      </c>
      <c r="L165" s="45">
        <f t="shared" si="52"/>
        <v>1116.0866513102355</v>
      </c>
      <c r="M165" s="33"/>
      <c r="N165" s="33">
        <f t="shared" si="53"/>
        <v>54.5</v>
      </c>
      <c r="O165" s="33"/>
      <c r="P165" s="33">
        <v>54</v>
      </c>
      <c r="Q165" s="47">
        <f t="shared" si="54"/>
        <v>2.6283413488424112E-2</v>
      </c>
      <c r="R165" s="33">
        <f t="shared" si="55"/>
        <v>2.5942484958878399E-2</v>
      </c>
      <c r="S165" s="33">
        <f t="shared" si="56"/>
        <v>0.96962193253083928</v>
      </c>
      <c r="T165" s="33">
        <v>54</v>
      </c>
      <c r="U165" s="33">
        <f t="shared" si="57"/>
        <v>0.39694752378858772</v>
      </c>
      <c r="V165" s="33">
        <f t="shared" si="69"/>
        <v>0.18635536039413086</v>
      </c>
      <c r="W165" s="33">
        <f t="shared" si="74"/>
        <v>5.7008980866848892E-2</v>
      </c>
      <c r="X165" s="33">
        <f t="shared" si="76"/>
        <v>3.4818941504178275E-2</v>
      </c>
      <c r="Y165" s="33">
        <f t="shared" si="78"/>
        <v>3.0829141651792957E-2</v>
      </c>
      <c r="Z165" s="33">
        <f t="shared" si="80"/>
        <v>7.4714903657097917E-2</v>
      </c>
      <c r="AA165" s="33">
        <f t="shared" si="84"/>
        <v>5.3870144598809178E-2</v>
      </c>
      <c r="AB165" s="33">
        <f t="shared" si="86"/>
        <v>2.3154848046309698E-2</v>
      </c>
      <c r="AC165" s="33">
        <f t="shared" si="88"/>
        <v>0</v>
      </c>
      <c r="AD165" s="33">
        <f t="shared" si="90"/>
        <v>1.2224938875305624E-2</v>
      </c>
      <c r="AE165" s="33"/>
      <c r="AF165" s="72">
        <f t="shared" si="58"/>
        <v>554.59086413531816</v>
      </c>
      <c r="AG165" s="2">
        <f t="shared" si="70"/>
        <v>302.11898761424311</v>
      </c>
      <c r="AH165" s="2">
        <f t="shared" si="75"/>
        <v>209.31596836819153</v>
      </c>
      <c r="AI165" s="2">
        <f t="shared" si="77"/>
        <v>163.40875716760277</v>
      </c>
      <c r="AJ165" s="2">
        <f t="shared" si="79"/>
        <v>144.00626398948947</v>
      </c>
      <c r="AK165" s="2">
        <f t="shared" si="81"/>
        <v>95.498572895648962</v>
      </c>
      <c r="AL165" s="2">
        <f t="shared" si="82"/>
        <v>63.171513302558495</v>
      </c>
      <c r="AM165" s="2">
        <f t="shared" si="83"/>
        <v>64.593990120644037</v>
      </c>
      <c r="AN165" s="2">
        <f t="shared" si="85"/>
        <v>54.308206795695021</v>
      </c>
      <c r="AO165" s="2">
        <f t="shared" si="87"/>
        <v>52.286638051194593</v>
      </c>
      <c r="AP165" s="2">
        <f t="shared" si="89"/>
        <v>35.03000815385127</v>
      </c>
      <c r="AQ165" s="2">
        <f t="shared" si="91"/>
        <v>402.06126184864314</v>
      </c>
      <c r="AR165" s="33">
        <v>54</v>
      </c>
      <c r="AS165" s="48">
        <f t="shared" si="59"/>
        <v>2105.3610242892291</v>
      </c>
      <c r="AT165" s="48">
        <f t="shared" si="60"/>
        <v>377.09195571273267</v>
      </c>
      <c r="AU165" s="48">
        <f t="shared" si="61"/>
        <v>320.57350505876491</v>
      </c>
      <c r="AV165" s="2">
        <f t="shared" si="71"/>
        <v>1995.7665396690911</v>
      </c>
      <c r="AW165" s="48">
        <f t="shared" si="72"/>
        <v>407.69332839987987</v>
      </c>
      <c r="AX165" s="48">
        <f t="shared" si="73"/>
        <v>342.5627696829165</v>
      </c>
      <c r="AY165" s="2">
        <f t="shared" si="62"/>
        <v>65.130558716963378</v>
      </c>
      <c r="AZ165" s="48">
        <f t="shared" si="63"/>
        <v>161867.62024242687</v>
      </c>
      <c r="BA165" s="47"/>
      <c r="BB165" s="48"/>
      <c r="BC165" s="49">
        <v>54</v>
      </c>
      <c r="BD165" s="50">
        <f t="shared" si="64"/>
        <v>77772.416374154258</v>
      </c>
      <c r="BE165" s="50">
        <f t="shared" si="65"/>
        <v>1515347.9816914343</v>
      </c>
      <c r="BF165" s="51">
        <f t="shared" si="66"/>
        <v>19.484388583238399</v>
      </c>
      <c r="BG165" s="35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</row>
    <row r="166" spans="1:109" x14ac:dyDescent="0.25">
      <c r="A166" s="32">
        <v>55</v>
      </c>
      <c r="B166" s="32">
        <f t="shared" si="46"/>
        <v>1.6426648493872608E-2</v>
      </c>
      <c r="C166" s="32">
        <f t="shared" si="47"/>
        <v>8.536061125925783E-3</v>
      </c>
      <c r="D166" s="41">
        <f t="shared" si="48"/>
        <v>2.4962709619798393E-2</v>
      </c>
      <c r="E166" s="42">
        <v>0.5</v>
      </c>
      <c r="F166" s="43">
        <f t="shared" si="49"/>
        <v>2.4654982041111585E-2</v>
      </c>
      <c r="G166" s="44">
        <f t="shared" si="67"/>
        <v>74105.972319039618</v>
      </c>
      <c r="H166" s="44">
        <f t="shared" si="50"/>
        <v>1827.081416665038</v>
      </c>
      <c r="I166" s="44">
        <f t="shared" si="68"/>
        <v>73192.431610707106</v>
      </c>
      <c r="J166" s="45">
        <f t="shared" si="51"/>
        <v>1278539.050372245</v>
      </c>
      <c r="K166" s="46">
        <f>SUM(I166:I211)/G166</f>
        <v>17.252847649955974</v>
      </c>
      <c r="L166" s="45">
        <f t="shared" si="52"/>
        <v>1202.3063464808997</v>
      </c>
      <c r="M166" s="33"/>
      <c r="N166" s="33">
        <f t="shared" si="53"/>
        <v>55.5</v>
      </c>
      <c r="O166" s="33"/>
      <c r="P166" s="33">
        <v>55</v>
      </c>
      <c r="Q166" s="47">
        <f t="shared" si="54"/>
        <v>3.5409460261579713E-2</v>
      </c>
      <c r="R166" s="33">
        <f t="shared" si="55"/>
        <v>3.4793451590845105E-2</v>
      </c>
      <c r="S166" s="33">
        <f t="shared" si="56"/>
        <v>0.9646265346679237</v>
      </c>
      <c r="T166" s="33">
        <v>55</v>
      </c>
      <c r="U166" s="33">
        <f t="shared" si="57"/>
        <v>0.41752425757130257</v>
      </c>
      <c r="V166" s="33">
        <f t="shared" si="69"/>
        <v>0.1598314318018296</v>
      </c>
      <c r="W166" s="33">
        <f t="shared" si="74"/>
        <v>5.2243612681600229E-2</v>
      </c>
      <c r="X166" s="33">
        <f t="shared" si="76"/>
        <v>3.951426368542791E-2</v>
      </c>
      <c r="Y166" s="33">
        <f t="shared" si="78"/>
        <v>6.9091934574168082E-2</v>
      </c>
      <c r="Z166" s="33">
        <f t="shared" si="80"/>
        <v>4.1175369642522927E-2</v>
      </c>
      <c r="AA166" s="33">
        <f t="shared" si="84"/>
        <v>2.5688930406352169E-2</v>
      </c>
      <c r="AB166" s="33">
        <f t="shared" si="86"/>
        <v>2.7146250424160162E-2</v>
      </c>
      <c r="AC166" s="33">
        <f t="shared" si="88"/>
        <v>1.6880486158001352E-2</v>
      </c>
      <c r="AD166" s="33">
        <f t="shared" si="90"/>
        <v>1.6666666666666666E-2</v>
      </c>
      <c r="AE166" s="33"/>
      <c r="AF166" s="72">
        <f t="shared" si="58"/>
        <v>624.77507018413837</v>
      </c>
      <c r="AG166" s="2">
        <f t="shared" si="70"/>
        <v>324.28752840422004</v>
      </c>
      <c r="AH166" s="2">
        <f t="shared" si="75"/>
        <v>238.35003435348369</v>
      </c>
      <c r="AI166" s="2">
        <f t="shared" si="77"/>
        <v>191.38696186151216</v>
      </c>
      <c r="AJ166" s="2">
        <f t="shared" si="79"/>
        <v>152.92783765696149</v>
      </c>
      <c r="AK166" s="2">
        <f t="shared" si="81"/>
        <v>135.32690862446648</v>
      </c>
      <c r="AL166" s="2">
        <f t="shared" si="82"/>
        <v>85.679096706332501</v>
      </c>
      <c r="AM166" s="2">
        <f t="shared" si="83"/>
        <v>57.729466075193315</v>
      </c>
      <c r="AN166" s="2">
        <f t="shared" si="85"/>
        <v>60.819678923509983</v>
      </c>
      <c r="AO166" s="2">
        <f t="shared" si="87"/>
        <v>50.944565824207267</v>
      </c>
      <c r="AP166" s="2">
        <f t="shared" si="89"/>
        <v>50.077475877236878</v>
      </c>
      <c r="AQ166" s="2">
        <f t="shared" si="91"/>
        <v>430.81699014660899</v>
      </c>
      <c r="AR166" s="33">
        <v>55</v>
      </c>
      <c r="AS166" s="48">
        <f t="shared" si="59"/>
        <v>2353.0441387606347</v>
      </c>
      <c r="AT166" s="48">
        <f t="shared" si="60"/>
        <v>438.29470108702708</v>
      </c>
      <c r="AU166" s="48">
        <f t="shared" si="61"/>
        <v>364.55203430706814</v>
      </c>
      <c r="AV166" s="2">
        <f t="shared" si="71"/>
        <v>2229.2025815249317</v>
      </c>
      <c r="AW166" s="48">
        <f t="shared" si="72"/>
        <v>457.34405233450866</v>
      </c>
      <c r="AX166" s="48">
        <f t="shared" si="73"/>
        <v>383.44557012956568</v>
      </c>
      <c r="AY166" s="2">
        <f t="shared" si="62"/>
        <v>73.898482204942979</v>
      </c>
      <c r="AZ166" s="48">
        <f t="shared" si="63"/>
        <v>159762.25921813765</v>
      </c>
      <c r="BA166" s="47"/>
      <c r="BB166" s="48"/>
      <c r="BC166" s="49">
        <v>55</v>
      </c>
      <c r="BD166" s="50">
        <f t="shared" si="64"/>
        <v>76335.174900564554</v>
      </c>
      <c r="BE166" s="50">
        <f t="shared" si="65"/>
        <v>1438301.3095903827</v>
      </c>
      <c r="BF166" s="51">
        <f t="shared" si="66"/>
        <v>18.841920667162125</v>
      </c>
      <c r="BG166" s="35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</row>
    <row r="167" spans="1:109" x14ac:dyDescent="0.25">
      <c r="A167" s="32">
        <v>56</v>
      </c>
      <c r="B167" s="32">
        <f t="shared" si="46"/>
        <v>1.6526305532389502E-2</v>
      </c>
      <c r="C167" s="32">
        <f t="shared" si="47"/>
        <v>9.7510921085918953E-3</v>
      </c>
      <c r="D167" s="41">
        <f t="shared" si="48"/>
        <v>2.6277397640981397E-2</v>
      </c>
      <c r="E167" s="42">
        <v>0.5</v>
      </c>
      <c r="F167" s="43">
        <f t="shared" si="49"/>
        <v>2.5936624147882108E-2</v>
      </c>
      <c r="G167" s="44">
        <f t="shared" si="67"/>
        <v>72278.89090237458</v>
      </c>
      <c r="H167" s="44">
        <f t="shared" si="50"/>
        <v>1874.6704271606723</v>
      </c>
      <c r="I167" s="44">
        <f t="shared" si="68"/>
        <v>71341.555688794237</v>
      </c>
      <c r="J167" s="45">
        <f t="shared" si="51"/>
        <v>1205346.6187615378</v>
      </c>
      <c r="K167" s="46">
        <f>SUM(I167:I211)/G167</f>
        <v>16.676329751511705</v>
      </c>
      <c r="L167" s="45">
        <f t="shared" si="52"/>
        <v>1179.0123464690014</v>
      </c>
      <c r="M167" s="33"/>
      <c r="N167" s="33">
        <f t="shared" si="53"/>
        <v>56.5</v>
      </c>
      <c r="O167" s="33"/>
      <c r="P167" s="33">
        <v>56</v>
      </c>
      <c r="Q167" s="47">
        <f t="shared" si="54"/>
        <v>3.661127551407542E-2</v>
      </c>
      <c r="R167" s="33">
        <f t="shared" si="55"/>
        <v>3.5953130530355246E-2</v>
      </c>
      <c r="S167" s="33">
        <f t="shared" si="56"/>
        <v>0.96468336333714244</v>
      </c>
      <c r="T167" s="33">
        <v>56</v>
      </c>
      <c r="U167" s="33">
        <f t="shared" si="57"/>
        <v>0.41030304651349397</v>
      </c>
      <c r="V167" s="33">
        <f t="shared" si="69"/>
        <v>0.13058150339903163</v>
      </c>
      <c r="W167" s="33">
        <f t="shared" si="74"/>
        <v>8.822531387852052E-2</v>
      </c>
      <c r="X167" s="33">
        <f t="shared" si="76"/>
        <v>5.5837127394553737E-2</v>
      </c>
      <c r="Y167" s="33">
        <f t="shared" si="78"/>
        <v>5.3933638175636067E-2</v>
      </c>
      <c r="Z167" s="33">
        <f t="shared" si="80"/>
        <v>2.6333113890717578E-2</v>
      </c>
      <c r="AA167" s="33">
        <f t="shared" si="84"/>
        <v>5.7516339869281043E-2</v>
      </c>
      <c r="AB167" s="33">
        <f t="shared" si="86"/>
        <v>2.8932140978432403E-2</v>
      </c>
      <c r="AC167" s="33">
        <f t="shared" si="88"/>
        <v>3.254678600488202E-2</v>
      </c>
      <c r="AD167" s="33">
        <f t="shared" si="90"/>
        <v>1.2244897959183675E-2</v>
      </c>
      <c r="AE167" s="33"/>
      <c r="AF167" s="72">
        <f t="shared" si="58"/>
        <v>695.65808069167076</v>
      </c>
      <c r="AG167" s="2">
        <f t="shared" si="70"/>
        <v>351.04334142610833</v>
      </c>
      <c r="AH167" s="2">
        <f t="shared" si="75"/>
        <v>262.81846888817466</v>
      </c>
      <c r="AI167" s="2">
        <f t="shared" si="77"/>
        <v>217.90698062966581</v>
      </c>
      <c r="AJ167" s="2">
        <f t="shared" si="79"/>
        <v>177.32193928196691</v>
      </c>
      <c r="AK167" s="2">
        <f t="shared" si="81"/>
        <v>137.32592880935195</v>
      </c>
      <c r="AL167" s="2">
        <f t="shared" si="82"/>
        <v>125.16489716996062</v>
      </c>
      <c r="AM167" s="2">
        <f t="shared" si="83"/>
        <v>78.96559498787019</v>
      </c>
      <c r="AN167" s="2">
        <f t="shared" si="85"/>
        <v>54.352746292864623</v>
      </c>
      <c r="AO167" s="2">
        <f t="shared" si="87"/>
        <v>56.650292888470446</v>
      </c>
      <c r="AP167" s="2">
        <f t="shared" si="89"/>
        <v>47.330775659695398</v>
      </c>
      <c r="AQ167" s="2">
        <f t="shared" si="91"/>
        <v>453.19924729917369</v>
      </c>
      <c r="AR167" s="33">
        <v>56</v>
      </c>
      <c r="AS167" s="48">
        <f t="shared" si="59"/>
        <v>2610.4075183652785</v>
      </c>
      <c r="AT167" s="48">
        <f t="shared" si="60"/>
        <v>476.39340358199024</v>
      </c>
      <c r="AU167" s="48">
        <f t="shared" si="61"/>
        <v>402.33910595206316</v>
      </c>
      <c r="AV167" s="2">
        <f t="shared" si="71"/>
        <v>2481.7258285629568</v>
      </c>
      <c r="AW167" s="48">
        <f t="shared" si="72"/>
        <v>494.6138852014592</v>
      </c>
      <c r="AX167" s="48">
        <f t="shared" si="73"/>
        <v>418.60724119925783</v>
      </c>
      <c r="AY167" s="2">
        <f t="shared" si="62"/>
        <v>76.006644002201369</v>
      </c>
      <c r="AZ167" s="48">
        <f t="shared" si="63"/>
        <v>157409.21507937703</v>
      </c>
      <c r="BA167" s="47"/>
      <c r="BB167" s="48"/>
      <c r="BC167" s="49">
        <v>56</v>
      </c>
      <c r="BD167" s="50">
        <f t="shared" si="64"/>
        <v>74760.616730937531</v>
      </c>
      <c r="BE167" s="50">
        <f t="shared" si="65"/>
        <v>1362755.8338409148</v>
      </c>
      <c r="BF167" s="51">
        <f t="shared" si="66"/>
        <v>18.22825831875431</v>
      </c>
      <c r="BG167" s="35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</row>
    <row r="168" spans="1:109" x14ac:dyDescent="0.25">
      <c r="A168" s="32">
        <v>57</v>
      </c>
      <c r="B168" s="32">
        <f t="shared" si="46"/>
        <v>1.75453106873848E-2</v>
      </c>
      <c r="C168" s="32">
        <f t="shared" si="47"/>
        <v>1.1107342453907508E-2</v>
      </c>
      <c r="D168" s="41">
        <f t="shared" si="48"/>
        <v>2.8652653141292308E-2</v>
      </c>
      <c r="E168" s="42">
        <v>0.5</v>
      </c>
      <c r="F168" s="43">
        <f t="shared" si="49"/>
        <v>2.8247963589947005E-2</v>
      </c>
      <c r="G168" s="44">
        <f t="shared" si="67"/>
        <v>70404.220475213908</v>
      </c>
      <c r="H168" s="44">
        <f t="shared" si="50"/>
        <v>1988.775856562439</v>
      </c>
      <c r="I168" s="44">
        <f t="shared" si="68"/>
        <v>69409.832546932681</v>
      </c>
      <c r="J168" s="45">
        <f t="shared" si="51"/>
        <v>1134005.0630727436</v>
      </c>
      <c r="K168" s="46">
        <f>SUM(I168:I211)/G168</f>
        <v>16.107060846898726</v>
      </c>
      <c r="L168" s="45">
        <f t="shared" si="52"/>
        <v>1217.8170767952824</v>
      </c>
      <c r="M168" s="33"/>
      <c r="N168" s="33">
        <f t="shared" si="53"/>
        <v>57.5</v>
      </c>
      <c r="O168" s="33"/>
      <c r="P168" s="33">
        <v>57</v>
      </c>
      <c r="Q168" s="47">
        <f t="shared" si="54"/>
        <v>3.5291675316587091E-2</v>
      </c>
      <c r="R168" s="33">
        <f t="shared" si="55"/>
        <v>3.4679722562219503E-2</v>
      </c>
      <c r="S168" s="33">
        <f t="shared" si="56"/>
        <v>0.9676983755436408</v>
      </c>
      <c r="T168" s="33">
        <v>57</v>
      </c>
      <c r="U168" s="33">
        <f t="shared" si="57"/>
        <v>0.38536903984323972</v>
      </c>
      <c r="V168" s="33">
        <f t="shared" si="69"/>
        <v>0.15359705933835113</v>
      </c>
      <c r="W168" s="33">
        <f t="shared" si="74"/>
        <v>7.9455847830012638E-2</v>
      </c>
      <c r="X168" s="33">
        <f t="shared" si="76"/>
        <v>6.0543158623075584E-2</v>
      </c>
      <c r="Y168" s="33">
        <f t="shared" si="78"/>
        <v>4.9842886553256041E-2</v>
      </c>
      <c r="Z168" s="33">
        <f t="shared" si="80"/>
        <v>3.3760022506681676E-2</v>
      </c>
      <c r="AA168" s="33">
        <f t="shared" si="84"/>
        <v>4.4559099437148225E-2</v>
      </c>
      <c r="AB168" s="33">
        <f t="shared" si="86"/>
        <v>2.3966446974236073E-2</v>
      </c>
      <c r="AC168" s="33">
        <f t="shared" si="88"/>
        <v>3.4396497811131958E-2</v>
      </c>
      <c r="AD168" s="33">
        <f t="shared" si="90"/>
        <v>3.6866359447004608E-2</v>
      </c>
      <c r="AE168" s="33"/>
      <c r="AF168" s="72">
        <f t="shared" si="58"/>
        <v>770.95877976715644</v>
      </c>
      <c r="AG168" s="2">
        <f t="shared" si="70"/>
        <v>395.73959702127263</v>
      </c>
      <c r="AH168" s="2">
        <f t="shared" si="75"/>
        <v>294.42481040820189</v>
      </c>
      <c r="AI168" s="2">
        <f t="shared" si="77"/>
        <v>231.16825800120617</v>
      </c>
      <c r="AJ168" s="2">
        <f t="shared" si="79"/>
        <v>198.47364723841827</v>
      </c>
      <c r="AK168" s="2">
        <f t="shared" si="81"/>
        <v>161.83366226401202</v>
      </c>
      <c r="AL168" s="2">
        <f t="shared" si="82"/>
        <v>128.98753225765813</v>
      </c>
      <c r="AM168" s="2">
        <f t="shared" si="83"/>
        <v>115.9024817628175</v>
      </c>
      <c r="AN168" s="2">
        <f t="shared" si="85"/>
        <v>74.586465995455669</v>
      </c>
      <c r="AO168" s="2">
        <f t="shared" si="87"/>
        <v>51.916097495870495</v>
      </c>
      <c r="AP168" s="2">
        <f t="shared" si="89"/>
        <v>54.00183219647861</v>
      </c>
      <c r="AQ168" s="2">
        <f t="shared" si="91"/>
        <v>480.98156233837591</v>
      </c>
      <c r="AR168" s="33">
        <v>57</v>
      </c>
      <c r="AS168" s="48">
        <f t="shared" si="59"/>
        <v>2904.9728945504448</v>
      </c>
      <c r="AT168" s="48">
        <f t="shared" si="60"/>
        <v>512.83436682092815</v>
      </c>
      <c r="AU168" s="48">
        <f t="shared" si="61"/>
        <v>434.87537644645244</v>
      </c>
      <c r="AV168" s="2">
        <f t="shared" si="71"/>
        <v>2757.6902064578617</v>
      </c>
      <c r="AW168" s="48">
        <f t="shared" si="72"/>
        <v>520.53385841478962</v>
      </c>
      <c r="AX168" s="48">
        <f t="shared" si="73"/>
        <v>436.15973436204138</v>
      </c>
      <c r="AY168" s="2">
        <f t="shared" si="62"/>
        <v>84.374124052748243</v>
      </c>
      <c r="AZ168" s="48">
        <f t="shared" si="63"/>
        <v>154798.80756101175</v>
      </c>
      <c r="BA168" s="47"/>
      <c r="BB168" s="48"/>
      <c r="BC168" s="49">
        <v>57</v>
      </c>
      <c r="BD168" s="50">
        <f t="shared" si="64"/>
        <v>73161.910681671769</v>
      </c>
      <c r="BE168" s="50">
        <f t="shared" si="65"/>
        <v>1288803.8706337553</v>
      </c>
      <c r="BF168" s="51">
        <f t="shared" si="66"/>
        <v>17.615776551289841</v>
      </c>
      <c r="BG168" s="35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</row>
    <row r="169" spans="1:109" x14ac:dyDescent="0.25">
      <c r="A169" s="32">
        <v>58</v>
      </c>
      <c r="B169" s="32">
        <f t="shared" si="46"/>
        <v>1.8346152325213541E-2</v>
      </c>
      <c r="C169" s="32">
        <f t="shared" si="47"/>
        <v>1.2179689971527997E-2</v>
      </c>
      <c r="D169" s="41">
        <f t="shared" si="48"/>
        <v>3.0525842296741539E-2</v>
      </c>
      <c r="E169" s="42">
        <v>0.5</v>
      </c>
      <c r="F169" s="43">
        <f t="shared" si="49"/>
        <v>3.0066933068149036E-2</v>
      </c>
      <c r="G169" s="44">
        <f t="shared" si="67"/>
        <v>68415.444618651469</v>
      </c>
      <c r="H169" s="44">
        <f t="shared" si="50"/>
        <v>2057.0425941766443</v>
      </c>
      <c r="I169" s="44">
        <f t="shared" si="68"/>
        <v>67386.923321563139</v>
      </c>
      <c r="J169" s="45">
        <f t="shared" si="51"/>
        <v>1064595.230525811</v>
      </c>
      <c r="K169" s="46">
        <f>SUM(I169:I211)/G169</f>
        <v>15.560744163249657</v>
      </c>
      <c r="L169" s="45">
        <f t="shared" si="52"/>
        <v>1236.2907599848756</v>
      </c>
      <c r="M169" s="33"/>
      <c r="N169" s="33">
        <f t="shared" si="53"/>
        <v>58.5</v>
      </c>
      <c r="O169" s="33"/>
      <c r="P169" s="33">
        <v>58</v>
      </c>
      <c r="Q169" s="47">
        <f t="shared" si="54"/>
        <v>3.0371997494111957E-2</v>
      </c>
      <c r="R169" s="33">
        <f t="shared" si="55"/>
        <v>2.9917667827961694E-2</v>
      </c>
      <c r="S169" s="33">
        <f t="shared" si="56"/>
        <v>0.9680137433048227</v>
      </c>
      <c r="T169" s="33">
        <v>58</v>
      </c>
      <c r="U169" s="33">
        <f t="shared" si="57"/>
        <v>0.37118547929665346</v>
      </c>
      <c r="V169" s="33">
        <f t="shared" si="69"/>
        <v>0.13308857273978889</v>
      </c>
      <c r="W169" s="33">
        <f t="shared" si="74"/>
        <v>7.0812632059848099E-2</v>
      </c>
      <c r="X169" s="33">
        <f t="shared" si="76"/>
        <v>5.2110474205315262E-2</v>
      </c>
      <c r="Y169" s="33">
        <f t="shared" si="78"/>
        <v>3.8699690402476783E-2</v>
      </c>
      <c r="Z169" s="33">
        <f t="shared" si="80"/>
        <v>2.6002463391268646E-2</v>
      </c>
      <c r="AA169" s="33">
        <f t="shared" si="84"/>
        <v>4.0101308569016461E-2</v>
      </c>
      <c r="AB169" s="33">
        <f t="shared" si="86"/>
        <v>2.0876826722338204E-2</v>
      </c>
      <c r="AC169" s="33">
        <f t="shared" si="88"/>
        <v>9.8619329388560158E-3</v>
      </c>
      <c r="AD169" s="33">
        <f t="shared" si="90"/>
        <v>1.185302252074279E-2</v>
      </c>
      <c r="AE169" s="33"/>
      <c r="AF169" s="72">
        <f t="shared" si="58"/>
        <v>820.75183419176869</v>
      </c>
      <c r="AG169" s="2">
        <f t="shared" si="70"/>
        <v>458.54884443048303</v>
      </c>
      <c r="AH169" s="2">
        <f t="shared" si="75"/>
        <v>324.13556291046507</v>
      </c>
      <c r="AI169" s="2">
        <f t="shared" si="77"/>
        <v>262.27629468649172</v>
      </c>
      <c r="AJ169" s="2">
        <f t="shared" si="79"/>
        <v>210.1575736729296</v>
      </c>
      <c r="AK169" s="2">
        <f t="shared" si="81"/>
        <v>182.48967034096185</v>
      </c>
      <c r="AL169" s="2">
        <f t="shared" si="82"/>
        <v>151.31914418701734</v>
      </c>
      <c r="AM169" s="2">
        <f t="shared" si="83"/>
        <v>121.58732010906904</v>
      </c>
      <c r="AN169" s="2">
        <f t="shared" si="85"/>
        <v>107.07875244577748</v>
      </c>
      <c r="AO169" s="2">
        <f t="shared" si="87"/>
        <v>71.117331173981583</v>
      </c>
      <c r="AP169" s="2">
        <f t="shared" si="89"/>
        <v>48.857029037692776</v>
      </c>
      <c r="AQ169" s="2">
        <f t="shared" si="91"/>
        <v>503.4280337723398</v>
      </c>
      <c r="AR169" s="33">
        <v>58</v>
      </c>
      <c r="AS169" s="48">
        <f t="shared" si="59"/>
        <v>3212.8903619212851</v>
      </c>
      <c r="AT169" s="48">
        <f t="shared" si="60"/>
        <v>528.23335000865109</v>
      </c>
      <c r="AU169" s="48">
        <f t="shared" si="61"/>
        <v>437.44409227763026</v>
      </c>
      <c r="AV169" s="2">
        <f t="shared" si="71"/>
        <v>3058.931628235865</v>
      </c>
      <c r="AW169" s="48">
        <f t="shared" si="72"/>
        <v>565.86635687840976</v>
      </c>
      <c r="AX169" s="48">
        <f t="shared" si="73"/>
        <v>466.06712523156637</v>
      </c>
      <c r="AY169" s="2">
        <f t="shared" si="62"/>
        <v>99.799231646843396</v>
      </c>
      <c r="AZ169" s="48">
        <f t="shared" si="63"/>
        <v>151893.83466646131</v>
      </c>
      <c r="BA169" s="47"/>
      <c r="BB169" s="48"/>
      <c r="BC169" s="49">
        <v>58</v>
      </c>
      <c r="BD169" s="50">
        <f t="shared" si="64"/>
        <v>71474.376246887332</v>
      </c>
      <c r="BE169" s="50">
        <f t="shared" si="65"/>
        <v>1216489.0651922722</v>
      </c>
      <c r="BF169" s="51">
        <f t="shared" si="66"/>
        <v>17.019932583815301</v>
      </c>
      <c r="BG169" s="35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</row>
    <row r="170" spans="1:109" x14ac:dyDescent="0.25">
      <c r="A170" s="32">
        <v>59</v>
      </c>
      <c r="B170" s="32">
        <f t="shared" si="46"/>
        <v>1.9702107773843989E-2</v>
      </c>
      <c r="C170" s="32">
        <f t="shared" si="47"/>
        <v>1.2835340020124639E-2</v>
      </c>
      <c r="D170" s="41">
        <f t="shared" si="48"/>
        <v>3.2537447793968624E-2</v>
      </c>
      <c r="E170" s="42">
        <v>0.5</v>
      </c>
      <c r="F170" s="43">
        <f t="shared" si="49"/>
        <v>3.2016578911530917E-2</v>
      </c>
      <c r="G170" s="44">
        <f t="shared" si="67"/>
        <v>66358.402024474824</v>
      </c>
      <c r="H170" s="44">
        <f t="shared" si="50"/>
        <v>2124.5690148596914</v>
      </c>
      <c r="I170" s="44">
        <f t="shared" si="68"/>
        <v>65296.117517044979</v>
      </c>
      <c r="J170" s="45">
        <f t="shared" si="51"/>
        <v>997208.30720424792</v>
      </c>
      <c r="K170" s="46">
        <f>SUM(I170:I211)/G170</f>
        <v>15.02761182881483</v>
      </c>
      <c r="L170" s="45">
        <f t="shared" si="52"/>
        <v>1286.4711445344024</v>
      </c>
      <c r="M170" s="33"/>
      <c r="N170" s="33">
        <f t="shared" si="53"/>
        <v>59.5</v>
      </c>
      <c r="O170" s="33"/>
      <c r="P170" s="33">
        <v>59</v>
      </c>
      <c r="Q170" s="47">
        <f t="shared" si="54"/>
        <v>3.4640191318211465E-2</v>
      </c>
      <c r="R170" s="33">
        <f t="shared" si="55"/>
        <v>3.4050434534834022E-2</v>
      </c>
      <c r="S170" s="33">
        <f t="shared" si="56"/>
        <v>0.96514967210986224</v>
      </c>
      <c r="T170" s="33">
        <v>59</v>
      </c>
      <c r="U170" s="33">
        <f t="shared" si="57"/>
        <v>0.37629910163818919</v>
      </c>
      <c r="V170" s="33">
        <f t="shared" si="69"/>
        <v>0.17294692938300019</v>
      </c>
      <c r="W170" s="33">
        <f t="shared" si="74"/>
        <v>8.6230876216968011E-2</v>
      </c>
      <c r="X170" s="33">
        <f t="shared" si="76"/>
        <v>6.0176230388996339E-2</v>
      </c>
      <c r="Y170" s="33">
        <f t="shared" si="78"/>
        <v>4.3718772305496076E-2</v>
      </c>
      <c r="Z170" s="33">
        <f t="shared" si="80"/>
        <v>1.8511172815020498E-2</v>
      </c>
      <c r="AA170" s="33">
        <f t="shared" si="84"/>
        <v>2.5906735751295339E-2</v>
      </c>
      <c r="AB170" s="33">
        <f t="shared" si="86"/>
        <v>4.5292014302741358E-2</v>
      </c>
      <c r="AC170" s="33">
        <f t="shared" si="88"/>
        <v>1.4684287812041114E-2</v>
      </c>
      <c r="AD170" s="33">
        <f t="shared" si="90"/>
        <v>2.7510316368638241E-2</v>
      </c>
      <c r="AE170" s="33"/>
      <c r="AF170" s="72">
        <f t="shared" si="58"/>
        <v>838.09787032528891</v>
      </c>
      <c r="AG170" s="2">
        <f t="shared" si="70"/>
        <v>499.59254268305546</v>
      </c>
      <c r="AH170" s="2">
        <f t="shared" si="75"/>
        <v>384.8060169870318</v>
      </c>
      <c r="AI170" s="2">
        <f t="shared" si="77"/>
        <v>291.54896434401297</v>
      </c>
      <c r="AJ170" s="2">
        <f t="shared" si="79"/>
        <v>240.65688282306073</v>
      </c>
      <c r="AK170" s="2">
        <f t="shared" si="81"/>
        <v>195.56253182054149</v>
      </c>
      <c r="AL170" s="2">
        <f t="shared" si="82"/>
        <v>172.05910850553789</v>
      </c>
      <c r="AM170" s="2">
        <f t="shared" si="83"/>
        <v>143.31287539952447</v>
      </c>
      <c r="AN170" s="2">
        <f t="shared" si="85"/>
        <v>115.1114233194414</v>
      </c>
      <c r="AO170" s="2">
        <f t="shared" si="87"/>
        <v>97.915299625389508</v>
      </c>
      <c r="AP170" s="2">
        <f t="shared" si="89"/>
        <v>68.151363662735562</v>
      </c>
      <c r="AQ170" s="2">
        <f t="shared" si="91"/>
        <v>544.091366405038</v>
      </c>
      <c r="AR170" s="33">
        <v>59</v>
      </c>
      <c r="AS170" s="48">
        <f t="shared" si="59"/>
        <v>3522.7548822379231</v>
      </c>
      <c r="AT170" s="48">
        <f t="shared" si="60"/>
        <v>603.49936374816843</v>
      </c>
      <c r="AU170" s="48">
        <f t="shared" si="61"/>
        <v>494.69015818550253</v>
      </c>
      <c r="AV170" s="2">
        <f t="shared" si="71"/>
        <v>3367.8226220796041</v>
      </c>
      <c r="AW170" s="48">
        <f t="shared" si="72"/>
        <v>620.57580878245108</v>
      </c>
      <c r="AX170" s="48">
        <f t="shared" si="73"/>
        <v>502.51545150445378</v>
      </c>
      <c r="AY170" s="2">
        <f t="shared" si="62"/>
        <v>118.0603572779973</v>
      </c>
      <c r="AZ170" s="48">
        <f t="shared" si="63"/>
        <v>148680.94430454003</v>
      </c>
      <c r="BA170" s="47"/>
      <c r="BB170" s="48"/>
      <c r="BC170" s="49">
        <v>59</v>
      </c>
      <c r="BD170" s="50">
        <f t="shared" si="64"/>
        <v>69726.22464655443</v>
      </c>
      <c r="BE170" s="50">
        <f t="shared" si="65"/>
        <v>1145889.251508788</v>
      </c>
      <c r="BF170" s="51">
        <f t="shared" si="66"/>
        <v>16.434121556377896</v>
      </c>
      <c r="BG170" s="35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</row>
    <row r="171" spans="1:109" x14ac:dyDescent="0.25">
      <c r="A171" s="32">
        <v>60</v>
      </c>
      <c r="B171" s="32">
        <f t="shared" si="46"/>
        <v>2.1260378957567157E-2</v>
      </c>
      <c r="C171" s="32">
        <f t="shared" si="47"/>
        <v>1.3830397777592783E-2</v>
      </c>
      <c r="D171" s="41">
        <f t="shared" si="48"/>
        <v>3.5090776735159937E-2</v>
      </c>
      <c r="E171" s="42">
        <v>0.5</v>
      </c>
      <c r="F171" s="43">
        <f t="shared" si="49"/>
        <v>3.4485711533177997E-2</v>
      </c>
      <c r="G171" s="44">
        <f t="shared" si="67"/>
        <v>64233.833009615133</v>
      </c>
      <c r="H171" s="44">
        <f t="shared" si="50"/>
        <v>2215.1494358399141</v>
      </c>
      <c r="I171" s="44">
        <f t="shared" si="68"/>
        <v>63126.25829169518</v>
      </c>
      <c r="J171" s="45">
        <f t="shared" si="51"/>
        <v>931912.18968720292</v>
      </c>
      <c r="K171" s="46">
        <f>SUM(I171:I211)/G171</f>
        <v>14.508120503219937</v>
      </c>
      <c r="L171" s="45">
        <f t="shared" si="52"/>
        <v>1342.0881734547052</v>
      </c>
      <c r="M171" s="33"/>
      <c r="N171" s="33">
        <f t="shared" si="53"/>
        <v>60.5</v>
      </c>
      <c r="O171" s="33"/>
      <c r="P171" s="33">
        <v>60</v>
      </c>
      <c r="Q171" s="47">
        <f t="shared" si="54"/>
        <v>3.6296536620974942E-2</v>
      </c>
      <c r="R171" s="33">
        <f t="shared" si="55"/>
        <v>3.5649558861604036E-2</v>
      </c>
      <c r="S171" s="33">
        <f t="shared" si="56"/>
        <v>0.96506609833505952</v>
      </c>
      <c r="T171" s="33">
        <v>60</v>
      </c>
      <c r="U171" s="33">
        <f t="shared" si="57"/>
        <v>0.38934688821494168</v>
      </c>
      <c r="V171" s="33">
        <f t="shared" si="69"/>
        <v>0.15219577606436471</v>
      </c>
      <c r="W171" s="33">
        <f t="shared" si="74"/>
        <v>5.5648836651475173E-2</v>
      </c>
      <c r="X171" s="33">
        <f t="shared" si="76"/>
        <v>5.3854709360182634E-2</v>
      </c>
      <c r="Y171" s="33">
        <f t="shared" si="78"/>
        <v>5.761389824499203E-2</v>
      </c>
      <c r="Z171" s="33">
        <f t="shared" si="80"/>
        <v>3.4969110618953261E-2</v>
      </c>
      <c r="AA171" s="33">
        <f t="shared" si="84"/>
        <v>2.1614945190674695E-2</v>
      </c>
      <c r="AB171" s="33">
        <f t="shared" si="86"/>
        <v>2.197802197802198E-2</v>
      </c>
      <c r="AC171" s="33">
        <f t="shared" si="88"/>
        <v>5.536130536130536E-2</v>
      </c>
      <c r="AD171" s="33">
        <f t="shared" si="90"/>
        <v>1.0040160642570281E-2</v>
      </c>
      <c r="AE171" s="33"/>
      <c r="AF171" s="72">
        <f t="shared" si="58"/>
        <v>873.06126238520903</v>
      </c>
      <c r="AG171" s="2">
        <f t="shared" si="70"/>
        <v>504.50534778838562</v>
      </c>
      <c r="AH171" s="2">
        <f t="shared" si="75"/>
        <v>398.78975530765263</v>
      </c>
      <c r="AI171" s="2">
        <f t="shared" si="77"/>
        <v>339.36965025932523</v>
      </c>
      <c r="AJ171" s="2">
        <f t="shared" si="79"/>
        <v>264.4554949151983</v>
      </c>
      <c r="AK171" s="2">
        <f t="shared" si="81"/>
        <v>222.11535617128882</v>
      </c>
      <c r="AL171" s="2">
        <f t="shared" si="82"/>
        <v>185.2531830279097</v>
      </c>
      <c r="AM171" s="2">
        <f t="shared" si="83"/>
        <v>162.49647970141959</v>
      </c>
      <c r="AN171" s="2">
        <f t="shared" si="85"/>
        <v>134.57117863728217</v>
      </c>
      <c r="AO171" s="2">
        <f t="shared" si="87"/>
        <v>104.95457141881693</v>
      </c>
      <c r="AP171" s="2">
        <f t="shared" si="89"/>
        <v>89.883363215582165</v>
      </c>
      <c r="AQ171" s="2">
        <f t="shared" si="91"/>
        <v>602.74450126247507</v>
      </c>
      <c r="AR171" s="33">
        <v>60</v>
      </c>
      <c r="AS171" s="48">
        <f t="shared" si="59"/>
        <v>3792.316780874964</v>
      </c>
      <c r="AT171" s="48">
        <f t="shared" si="60"/>
        <v>637.65225381673372</v>
      </c>
      <c r="AU171" s="48">
        <f t="shared" si="61"/>
        <v>510.34074482340503</v>
      </c>
      <c r="AV171" s="2">
        <f t="shared" si="71"/>
        <v>3657.5358315564436</v>
      </c>
      <c r="AW171" s="48">
        <f t="shared" si="72"/>
        <v>648.37994843533215</v>
      </c>
      <c r="AX171" s="48">
        <f t="shared" si="73"/>
        <v>522.30956776770347</v>
      </c>
      <c r="AY171" s="2">
        <f t="shared" si="62"/>
        <v>126.07038066762868</v>
      </c>
      <c r="AZ171" s="48">
        <f t="shared" si="63"/>
        <v>145158.18942230209</v>
      </c>
      <c r="BA171" s="47"/>
      <c r="BB171" s="48"/>
      <c r="BC171" s="49">
        <v>60</v>
      </c>
      <c r="BD171" s="50">
        <f t="shared" si="64"/>
        <v>67891.36884117157</v>
      </c>
      <c r="BE171" s="50">
        <f t="shared" si="65"/>
        <v>1077070.3791095051</v>
      </c>
      <c r="BF171" s="51">
        <f t="shared" si="66"/>
        <v>15.864614272681067</v>
      </c>
      <c r="BG171" s="35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</row>
    <row r="172" spans="1:109" x14ac:dyDescent="0.25">
      <c r="A172" s="32">
        <v>61</v>
      </c>
      <c r="B172" s="32">
        <f t="shared" si="46"/>
        <v>2.1708546781625388E-2</v>
      </c>
      <c r="C172" s="32">
        <f t="shared" si="47"/>
        <v>1.4904653623252858E-2</v>
      </c>
      <c r="D172" s="41">
        <f t="shared" si="48"/>
        <v>3.6613200404878248E-2</v>
      </c>
      <c r="E172" s="42">
        <v>0.5</v>
      </c>
      <c r="F172" s="43">
        <f t="shared" si="49"/>
        <v>3.5954986835595053E-2</v>
      </c>
      <c r="G172" s="44">
        <f t="shared" si="67"/>
        <v>62018.683573775219</v>
      </c>
      <c r="H172" s="44">
        <f t="shared" si="50"/>
        <v>2229.8809514560271</v>
      </c>
      <c r="I172" s="44">
        <f t="shared" si="68"/>
        <v>60903.743098047205</v>
      </c>
      <c r="J172" s="45">
        <f t="shared" si="51"/>
        <v>868785.93139550777</v>
      </c>
      <c r="K172" s="46">
        <f>SUM(I172:I211)/G172</f>
        <v>14.008454893468205</v>
      </c>
      <c r="L172" s="45">
        <f t="shared" si="52"/>
        <v>1322.1317562200566</v>
      </c>
      <c r="M172" s="33"/>
      <c r="N172" s="33">
        <f t="shared" si="53"/>
        <v>61.5</v>
      </c>
      <c r="O172" s="33"/>
      <c r="P172" s="33">
        <v>61</v>
      </c>
      <c r="Q172" s="47">
        <f t="shared" si="54"/>
        <v>3.4813329637103277E-2</v>
      </c>
      <c r="R172" s="33">
        <f t="shared" si="55"/>
        <v>3.4217713369621011E-2</v>
      </c>
      <c r="S172" s="33">
        <f t="shared" si="56"/>
        <v>0.9657890509760807</v>
      </c>
      <c r="T172" s="33">
        <v>61</v>
      </c>
      <c r="U172" s="33">
        <f t="shared" si="57"/>
        <v>0.39274802209587018</v>
      </c>
      <c r="V172" s="33">
        <f t="shared" si="69"/>
        <v>0.12784480394845077</v>
      </c>
      <c r="W172" s="33">
        <f t="shared" si="74"/>
        <v>6.5964190867814618E-2</v>
      </c>
      <c r="X172" s="33">
        <f t="shared" si="76"/>
        <v>5.6157008047241358E-2</v>
      </c>
      <c r="Y172" s="33">
        <f t="shared" si="78"/>
        <v>4.6414133852373106E-2</v>
      </c>
      <c r="Z172" s="33">
        <f t="shared" si="80"/>
        <v>4.6270172666741903E-2</v>
      </c>
      <c r="AA172" s="33">
        <f t="shared" si="84"/>
        <v>2.1475686454977754E-2</v>
      </c>
      <c r="AB172" s="33">
        <f t="shared" si="86"/>
        <v>2.7091093802912292E-2</v>
      </c>
      <c r="AC172" s="33">
        <f t="shared" si="88"/>
        <v>5.5312283936390871E-2</v>
      </c>
      <c r="AD172" s="33">
        <f t="shared" si="90"/>
        <v>4.8882681564245807E-2</v>
      </c>
      <c r="AE172" s="33"/>
      <c r="AF172" s="72">
        <f t="shared" si="58"/>
        <v>907.74919523597055</v>
      </c>
      <c r="AG172" s="2">
        <f t="shared" si="70"/>
        <v>514.51300097778551</v>
      </c>
      <c r="AH172" s="2">
        <f t="shared" si="75"/>
        <v>412.77977477977669</v>
      </c>
      <c r="AI172" s="2">
        <f t="shared" si="77"/>
        <v>363.44154690110832</v>
      </c>
      <c r="AJ172" s="2">
        <f t="shared" si="79"/>
        <v>309.87596521813936</v>
      </c>
      <c r="AK172" s="2">
        <f t="shared" si="81"/>
        <v>240.51298451095346</v>
      </c>
      <c r="AL172" s="2">
        <f t="shared" si="82"/>
        <v>206.86016147907793</v>
      </c>
      <c r="AM172" s="2">
        <f t="shared" si="83"/>
        <v>171.65984583951195</v>
      </c>
      <c r="AN172" s="2">
        <f t="shared" si="85"/>
        <v>148.64220536598572</v>
      </c>
      <c r="AO172" s="2">
        <f t="shared" si="87"/>
        <v>123.33786878653365</v>
      </c>
      <c r="AP172" s="2">
        <f t="shared" si="89"/>
        <v>94.942720590194554</v>
      </c>
      <c r="AQ172" s="2">
        <f t="shared" si="91"/>
        <v>663.04117319935767</v>
      </c>
      <c r="AR172" s="33">
        <v>61</v>
      </c>
      <c r="AS172" s="48">
        <f t="shared" si="59"/>
        <v>4062.4137222942009</v>
      </c>
      <c r="AT172" s="48">
        <f t="shared" si="60"/>
        <v>659.10764305393059</v>
      </c>
      <c r="AU172" s="48">
        <f t="shared" si="61"/>
        <v>534.27839071200185</v>
      </c>
      <c r="AV172" s="2">
        <f t="shared" si="71"/>
        <v>3927.3652515845824</v>
      </c>
      <c r="AW172" s="48">
        <f t="shared" si="72"/>
        <v>672.94988408232848</v>
      </c>
      <c r="AX172" s="48">
        <f t="shared" si="73"/>
        <v>544.53709241396325</v>
      </c>
      <c r="AY172" s="2">
        <f t="shared" si="62"/>
        <v>128.41279166836523</v>
      </c>
      <c r="AZ172" s="48">
        <f t="shared" si="63"/>
        <v>141365.87264142712</v>
      </c>
      <c r="BA172" s="47"/>
      <c r="BB172" s="48"/>
      <c r="BC172" s="49">
        <v>61</v>
      </c>
      <c r="BD172" s="50">
        <f t="shared" si="64"/>
        <v>65946.048825359801</v>
      </c>
      <c r="BE172" s="50">
        <f t="shared" si="65"/>
        <v>1010151.8040369349</v>
      </c>
      <c r="BF172" s="51">
        <f t="shared" si="66"/>
        <v>15.317851820236381</v>
      </c>
      <c r="BG172" s="35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</row>
    <row r="173" spans="1:109" x14ac:dyDescent="0.25">
      <c r="A173" s="32">
        <v>62</v>
      </c>
      <c r="B173" s="32">
        <f t="shared" si="46"/>
        <v>2.4157083377499118E-2</v>
      </c>
      <c r="C173" s="32">
        <f t="shared" si="47"/>
        <v>1.5666268121931622E-2</v>
      </c>
      <c r="D173" s="41">
        <f t="shared" si="48"/>
        <v>3.982335149943074E-2</v>
      </c>
      <c r="E173" s="42">
        <v>0.5</v>
      </c>
      <c r="F173" s="43">
        <f t="shared" si="49"/>
        <v>3.9045882546797438E-2</v>
      </c>
      <c r="G173" s="44">
        <f t="shared" si="67"/>
        <v>59788.802622319192</v>
      </c>
      <c r="H173" s="44">
        <f t="shared" si="50"/>
        <v>2334.5065648047312</v>
      </c>
      <c r="I173" s="44">
        <f t="shared" si="68"/>
        <v>58621.549339916826</v>
      </c>
      <c r="J173" s="45">
        <f t="shared" si="51"/>
        <v>807882.18829746055</v>
      </c>
      <c r="K173" s="46">
        <f>SUM(I173:I211)/G173</f>
        <v>13.51226572307835</v>
      </c>
      <c r="L173" s="45">
        <f t="shared" si="52"/>
        <v>1416.1256551225506</v>
      </c>
      <c r="M173" s="33"/>
      <c r="N173" s="33">
        <f t="shared" si="53"/>
        <v>62.5</v>
      </c>
      <c r="O173" s="33"/>
      <c r="P173" s="33">
        <v>62</v>
      </c>
      <c r="Q173" s="47">
        <f t="shared" si="54"/>
        <v>3.4799325915155353E-2</v>
      </c>
      <c r="R173" s="33">
        <f t="shared" si="55"/>
        <v>3.4204184630839983E-2</v>
      </c>
      <c r="S173" s="33">
        <f t="shared" si="56"/>
        <v>0.96283562745864482</v>
      </c>
      <c r="T173" s="33">
        <v>62</v>
      </c>
      <c r="U173" s="33">
        <f t="shared" si="57"/>
        <v>0.3697290490151709</v>
      </c>
      <c r="V173" s="33">
        <f t="shared" si="69"/>
        <v>0.14003477161371897</v>
      </c>
      <c r="W173" s="33">
        <f t="shared" si="74"/>
        <v>7.6273728414106359E-2</v>
      </c>
      <c r="X173" s="33">
        <f t="shared" si="76"/>
        <v>4.5368620037807179E-2</v>
      </c>
      <c r="Y173" s="33">
        <f t="shared" si="78"/>
        <v>6.9020633536762563E-2</v>
      </c>
      <c r="Z173" s="33">
        <f t="shared" si="80"/>
        <v>5.306274436790169E-2</v>
      </c>
      <c r="AA173" s="33">
        <f t="shared" si="84"/>
        <v>3.9834759516081446E-2</v>
      </c>
      <c r="AB173" s="33">
        <f t="shared" si="86"/>
        <v>5.2146706066400143E-2</v>
      </c>
      <c r="AC173" s="33">
        <f t="shared" si="88"/>
        <v>5.0298062593144573E-2</v>
      </c>
      <c r="AD173" s="33">
        <f t="shared" si="90"/>
        <v>6.2646828504306959E-2</v>
      </c>
      <c r="AE173" s="33"/>
      <c r="AF173" s="72">
        <f t="shared" si="58"/>
        <v>918.38090968218069</v>
      </c>
      <c r="AG173" s="2">
        <f t="shared" si="70"/>
        <v>532.37430748688166</v>
      </c>
      <c r="AH173" s="2">
        <f t="shared" si="75"/>
        <v>433.38353062298421</v>
      </c>
      <c r="AI173" s="2">
        <f t="shared" si="77"/>
        <v>372.36102221191305</v>
      </c>
      <c r="AJ173" s="2">
        <f t="shared" si="79"/>
        <v>331.29631507384204</v>
      </c>
      <c r="AK173" s="2">
        <f t="shared" si="81"/>
        <v>285.38423307558833</v>
      </c>
      <c r="AL173" s="2">
        <f t="shared" si="82"/>
        <v>221.53694892781206</v>
      </c>
      <c r="AM173" s="2">
        <f t="shared" si="83"/>
        <v>192.4968430892522</v>
      </c>
      <c r="AN173" s="2">
        <f t="shared" si="85"/>
        <v>157.23706037742872</v>
      </c>
      <c r="AO173" s="2">
        <f t="shared" si="87"/>
        <v>139.18218162481125</v>
      </c>
      <c r="AP173" s="2">
        <f t="shared" si="89"/>
        <v>112.6562458897085</v>
      </c>
      <c r="AQ173" s="2">
        <f t="shared" si="91"/>
        <v>738.05363674975695</v>
      </c>
      <c r="AR173" s="33">
        <v>62</v>
      </c>
      <c r="AS173" s="48">
        <f t="shared" si="59"/>
        <v>4321.6869889224508</v>
      </c>
      <c r="AT173" s="48">
        <f t="shared" si="60"/>
        <v>686.79212511072637</v>
      </c>
      <c r="AU173" s="48">
        <f t="shared" si="61"/>
        <v>554.79579411592465</v>
      </c>
      <c r="AV173" s="2">
        <f t="shared" si="71"/>
        <v>4192.0503556083258</v>
      </c>
      <c r="AW173" s="48">
        <f t="shared" si="72"/>
        <v>723.07925684831071</v>
      </c>
      <c r="AX173" s="48">
        <f t="shared" si="73"/>
        <v>579.11173059739099</v>
      </c>
      <c r="AY173" s="2">
        <f t="shared" si="62"/>
        <v>143.96752625091972</v>
      </c>
      <c r="AZ173" s="48">
        <f t="shared" si="63"/>
        <v>137303.45891913291</v>
      </c>
      <c r="BA173" s="47"/>
      <c r="BB173" s="48"/>
      <c r="BC173" s="49">
        <v>62</v>
      </c>
      <c r="BD173" s="50">
        <f t="shared" si="64"/>
        <v>63980.85297792752</v>
      </c>
      <c r="BE173" s="50">
        <f t="shared" si="65"/>
        <v>945185.6472165935</v>
      </c>
      <c r="BF173" s="51">
        <f t="shared" si="66"/>
        <v>14.772945392626589</v>
      </c>
      <c r="BG173" s="35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</row>
    <row r="174" spans="1:109" x14ac:dyDescent="0.25">
      <c r="A174" s="32">
        <v>63</v>
      </c>
      <c r="B174" s="32">
        <f t="shared" si="46"/>
        <v>2.589081192400355E-2</v>
      </c>
      <c r="C174" s="32">
        <f t="shared" si="47"/>
        <v>1.7541942691803057E-2</v>
      </c>
      <c r="D174" s="41">
        <f t="shared" si="48"/>
        <v>4.3432754615806604E-2</v>
      </c>
      <c r="E174" s="42">
        <v>0.5</v>
      </c>
      <c r="F174" s="43">
        <f t="shared" si="49"/>
        <v>4.2509600100809349E-2</v>
      </c>
      <c r="G174" s="44">
        <f t="shared" si="67"/>
        <v>57454.296057514461</v>
      </c>
      <c r="H174" s="44">
        <f t="shared" si="50"/>
        <v>2442.3591494784487</v>
      </c>
      <c r="I174" s="44">
        <f t="shared" si="68"/>
        <v>56233.116482775236</v>
      </c>
      <c r="J174" s="45">
        <f t="shared" si="51"/>
        <v>749260.63895754376</v>
      </c>
      <c r="K174" s="46">
        <f>SUM(I174:I211)/G174</f>
        <v>13.040985450548355</v>
      </c>
      <c r="L174" s="45">
        <f t="shared" si="52"/>
        <v>1455.9210427561197</v>
      </c>
      <c r="M174" s="33"/>
      <c r="N174" s="33">
        <f t="shared" si="53"/>
        <v>63.5</v>
      </c>
      <c r="O174" s="33"/>
      <c r="P174" s="33">
        <v>63</v>
      </c>
      <c r="Q174" s="47">
        <f t="shared" si="54"/>
        <v>4.0936582890814636E-2</v>
      </c>
      <c r="R174" s="33">
        <f t="shared" si="55"/>
        <v>4.0115487403171946E-2</v>
      </c>
      <c r="S174" s="33">
        <f t="shared" si="56"/>
        <v>0.95988994590814569</v>
      </c>
      <c r="T174" s="33">
        <v>63</v>
      </c>
      <c r="U174" s="33">
        <f t="shared" si="57"/>
        <v>0.40991542297645361</v>
      </c>
      <c r="V174" s="33">
        <f t="shared" si="69"/>
        <v>0.11825145914396887</v>
      </c>
      <c r="W174" s="33">
        <f t="shared" si="74"/>
        <v>6.8123646387084069E-2</v>
      </c>
      <c r="X174" s="33">
        <f t="shared" si="76"/>
        <v>5.1486199575371545E-2</v>
      </c>
      <c r="Y174" s="33">
        <f t="shared" si="78"/>
        <v>4.5729657027572292E-2</v>
      </c>
      <c r="Z174" s="33">
        <f t="shared" si="80"/>
        <v>5.0608186096066772E-2</v>
      </c>
      <c r="AA174" s="33">
        <f t="shared" si="84"/>
        <v>3.6471700661893827E-2</v>
      </c>
      <c r="AB174" s="33">
        <f t="shared" si="86"/>
        <v>5.1572975760701398E-2</v>
      </c>
      <c r="AC174" s="33">
        <f t="shared" si="88"/>
        <v>3.0474531998258603E-2</v>
      </c>
      <c r="AD174" s="33">
        <f t="shared" si="90"/>
        <v>5.4249547920434009E-2</v>
      </c>
      <c r="AE174" s="33"/>
      <c r="AF174" s="72">
        <f t="shared" si="58"/>
        <v>986.43810672232905</v>
      </c>
      <c r="AG174" s="2">
        <f t="shared" si="70"/>
        <v>557.31699980477129</v>
      </c>
      <c r="AH174" s="2">
        <f t="shared" si="75"/>
        <v>440.80867379213453</v>
      </c>
      <c r="AI174" s="2">
        <f t="shared" si="77"/>
        <v>385.44982316134275</v>
      </c>
      <c r="AJ174" s="2">
        <f t="shared" si="79"/>
        <v>342.2567892695418</v>
      </c>
      <c r="AK174" s="2">
        <f t="shared" si="81"/>
        <v>296.96742485040591</v>
      </c>
      <c r="AL174" s="2">
        <f t="shared" si="82"/>
        <v>260.1976266641264</v>
      </c>
      <c r="AM174" s="2">
        <f t="shared" si="83"/>
        <v>203.11863536681611</v>
      </c>
      <c r="AN174" s="2">
        <f t="shared" si="85"/>
        <v>178.54955717125571</v>
      </c>
      <c r="AO174" s="2">
        <f t="shared" si="87"/>
        <v>146.95932609069047</v>
      </c>
      <c r="AP174" s="2">
        <f t="shared" si="89"/>
        <v>129.24780204771449</v>
      </c>
      <c r="AQ174" s="2">
        <f t="shared" si="91"/>
        <v>823.27000764063939</v>
      </c>
      <c r="AR174" s="33">
        <v>63</v>
      </c>
      <c r="AS174" s="48">
        <f t="shared" si="59"/>
        <v>4621.3329705340539</v>
      </c>
      <c r="AT174" s="48">
        <f t="shared" si="60"/>
        <v>759.36638858589504</v>
      </c>
      <c r="AU174" s="48">
        <f t="shared" si="61"/>
        <v>603.42766707885733</v>
      </c>
      <c r="AV174" s="2">
        <f t="shared" si="71"/>
        <v>4471.5099797282528</v>
      </c>
      <c r="AW174" s="48">
        <f t="shared" si="72"/>
        <v>776.77802067452421</v>
      </c>
      <c r="AX174" s="48">
        <f t="shared" si="73"/>
        <v>618.78371170280775</v>
      </c>
      <c r="AY174" s="2">
        <f t="shared" si="62"/>
        <v>157.99430897171646</v>
      </c>
      <c r="AZ174" s="48">
        <f t="shared" si="63"/>
        <v>132981.77193021047</v>
      </c>
      <c r="BA174" s="47"/>
      <c r="BB174" s="48"/>
      <c r="BC174" s="49">
        <v>63</v>
      </c>
      <c r="BD174" s="50">
        <f t="shared" si="64"/>
        <v>61925.806037242714</v>
      </c>
      <c r="BE174" s="50">
        <f t="shared" si="65"/>
        <v>882242.41088775429</v>
      </c>
      <c r="BF174" s="51">
        <f t="shared" si="66"/>
        <v>14.246765078151201</v>
      </c>
      <c r="BG174" s="35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</row>
    <row r="175" spans="1:109" x14ac:dyDescent="0.25">
      <c r="A175" s="32">
        <v>64</v>
      </c>
      <c r="B175" s="32">
        <f t="shared" ref="B175:B206" si="92">C69/B69</f>
        <v>2.5763677052928501E-2</v>
      </c>
      <c r="C175" s="32">
        <f t="shared" ref="C175:C206" si="93">D69/B69</f>
        <v>1.8815649911764671E-2</v>
      </c>
      <c r="D175" s="41">
        <f t="shared" ref="D175:D206" si="94">C175+B175</f>
        <v>4.4579326964693175E-2</v>
      </c>
      <c r="E175" s="42">
        <v>0.5</v>
      </c>
      <c r="F175" s="43">
        <f t="shared" ref="F175:F206" si="95">D175/(1+(1-E175)*D175)</f>
        <v>4.3607334160884817E-2</v>
      </c>
      <c r="G175" s="44">
        <f t="shared" si="67"/>
        <v>55011.936908036012</v>
      </c>
      <c r="H175" s="44">
        <f t="shared" ref="H175:H206" si="96">G175-G176</f>
        <v>2398.9239155862379</v>
      </c>
      <c r="I175" s="44">
        <f t="shared" si="68"/>
        <v>53812.474950242889</v>
      </c>
      <c r="J175" s="45">
        <f t="shared" ref="J175:J206" si="97">J176+I175</f>
        <v>693027.52247476857</v>
      </c>
      <c r="K175" s="46">
        <f>SUM(I175:I211)/G175</f>
        <v>12.597766256318325</v>
      </c>
      <c r="L175" s="45">
        <f t="shared" ref="L175:L211" si="98">H175-AF175</f>
        <v>1386.4072260368616</v>
      </c>
      <c r="M175" s="33"/>
      <c r="N175" s="33">
        <f t="shared" ref="N175:N210" si="99">A175+0.5</f>
        <v>64.5</v>
      </c>
      <c r="O175" s="33"/>
      <c r="P175" s="33">
        <v>64</v>
      </c>
      <c r="Q175" s="47">
        <f t="shared" ref="Q175:Q206" si="100">IF(G69&gt;0,I69/G69,0)</f>
        <v>4.0925266903914591E-2</v>
      </c>
      <c r="R175" s="33">
        <f t="shared" ref="R175:R206" si="101">Q175/(1+(1-IF(Q175&lt;1,0.5,1/2/Q175))*Q175)</f>
        <v>4.0104620749782043E-2</v>
      </c>
      <c r="S175" s="33">
        <f t="shared" ref="S175:S206" si="102">SQRT((1-R175)*(1-R176))</f>
        <v>0.96077417154861677</v>
      </c>
      <c r="T175" s="33">
        <v>64</v>
      </c>
      <c r="U175" s="33">
        <f t="shared" ref="U175:U206" si="103">IF(L69&gt;0,Y69/L69,0)/(1+(1-IF(IF(L69&gt;0,Y69/L69,0)&lt;1,0.5,1/2/IF(L69&gt;0,Y69/L69,0)))*IF(L69&gt;0,Y69/L69,0))</f>
        <v>0.39073132914118353</v>
      </c>
      <c r="V175" s="33">
        <f t="shared" si="69"/>
        <v>0.13754798185413514</v>
      </c>
      <c r="W175" s="33">
        <f t="shared" si="74"/>
        <v>8.938880405229245E-2</v>
      </c>
      <c r="X175" s="33">
        <f t="shared" si="76"/>
        <v>5.9480980476807208E-2</v>
      </c>
      <c r="Y175" s="33">
        <f t="shared" si="78"/>
        <v>5.7935164692097384E-2</v>
      </c>
      <c r="Z175" s="33">
        <f t="shared" si="80"/>
        <v>6.8262261924827247E-2</v>
      </c>
      <c r="AA175" s="33">
        <f t="shared" si="84"/>
        <v>4.7748976807639842E-2</v>
      </c>
      <c r="AB175" s="33">
        <f t="shared" si="86"/>
        <v>3.6652412950519242E-2</v>
      </c>
      <c r="AC175" s="33">
        <f t="shared" si="88"/>
        <v>2.9288702928870293E-2</v>
      </c>
      <c r="AD175" s="33">
        <f t="shared" si="90"/>
        <v>3.5532994923857864E-2</v>
      </c>
      <c r="AE175" s="33"/>
      <c r="AF175" s="72">
        <f t="shared" ref="AF175:AF211" si="104">I175*C175</f>
        <v>1012.5166895493762</v>
      </c>
      <c r="AG175" s="2">
        <f t="shared" si="70"/>
        <v>558.73457595023103</v>
      </c>
      <c r="AH175" s="2">
        <f t="shared" si="75"/>
        <v>471.70283125611758</v>
      </c>
      <c r="AI175" s="2">
        <f t="shared" si="77"/>
        <v>394.30280446182456</v>
      </c>
      <c r="AJ175" s="2">
        <f t="shared" si="79"/>
        <v>350.94006130552106</v>
      </c>
      <c r="AK175" s="2">
        <f t="shared" si="81"/>
        <v>313.50533926154986</v>
      </c>
      <c r="AL175" s="2">
        <f t="shared" si="82"/>
        <v>270.629875983933</v>
      </c>
      <c r="AM175" s="2">
        <f t="shared" si="83"/>
        <v>238.56471084731191</v>
      </c>
      <c r="AN175" s="2">
        <f t="shared" si="85"/>
        <v>186.05651369684517</v>
      </c>
      <c r="AO175" s="2">
        <f t="shared" si="87"/>
        <v>166.34432205957074</v>
      </c>
      <c r="AP175" s="2">
        <f t="shared" si="89"/>
        <v>139.39931582251742</v>
      </c>
      <c r="AQ175" s="2">
        <f t="shared" si="91"/>
        <v>911.18554712525327</v>
      </c>
      <c r="AR175" s="33">
        <v>64</v>
      </c>
      <c r="AS175" s="48">
        <f t="shared" ref="AS175:AS211" si="105">SUM(AF175:AO175,AQ175)</f>
        <v>4874.4832714975346</v>
      </c>
      <c r="AT175" s="48">
        <f t="shared" ref="AT175:AT206" si="106">AS175+AF176-AS176</f>
        <v>794.18965276315339</v>
      </c>
      <c r="AU175" s="48">
        <f t="shared" ref="AU175:AU211" si="107">SUMPRODUCT(AF175:AO175,U175:AD175)+AQ175*$AE$123</f>
        <v>634.13975632675806</v>
      </c>
      <c r="AV175" s="2">
        <f t="shared" si="71"/>
        <v>4747.9081210157947</v>
      </c>
      <c r="AW175" s="48">
        <f t="shared" si="72"/>
        <v>789.39091589869167</v>
      </c>
      <c r="AX175" s="48">
        <f t="shared" si="73"/>
        <v>622.33649650681946</v>
      </c>
      <c r="AY175" s="2">
        <f t="shared" ref="AY175:AY206" si="108">AW175-AX175</f>
        <v>167.05441939187222</v>
      </c>
      <c r="AZ175" s="48">
        <f t="shared" ref="AZ175:AZ210" si="109">AZ176+AS175</f>
        <v>128360.43895967641</v>
      </c>
      <c r="BA175" s="47"/>
      <c r="BB175" s="48"/>
      <c r="BC175" s="49">
        <v>64</v>
      </c>
      <c r="BD175" s="50">
        <f t="shared" ref="BD175:BD211" si="110">G175+AV175</f>
        <v>59759.845029051809</v>
      </c>
      <c r="BE175" s="50">
        <f t="shared" ref="BE175:BE211" si="111">J175+AZ175</f>
        <v>821387.96143444499</v>
      </c>
      <c r="BF175" s="51">
        <f t="shared" ref="BF175:BF206" si="112">BE175/BD175</f>
        <v>13.744814114479937</v>
      </c>
      <c r="BG175" s="35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</row>
    <row r="176" spans="1:109" x14ac:dyDescent="0.25">
      <c r="A176" s="32">
        <v>65</v>
      </c>
      <c r="B176" s="32">
        <f t="shared" si="92"/>
        <v>2.8025963482190084E-2</v>
      </c>
      <c r="C176" s="32">
        <f t="shared" si="93"/>
        <v>2.0481300306296923E-2</v>
      </c>
      <c r="D176" s="41">
        <f t="shared" si="94"/>
        <v>4.8507263788487007E-2</v>
      </c>
      <c r="E176" s="42">
        <v>0.5</v>
      </c>
      <c r="F176" s="43">
        <f t="shared" si="95"/>
        <v>4.7358644654037697E-2</v>
      </c>
      <c r="G176" s="44">
        <f t="shared" ref="G176:G211" si="113">G175*(1-F175)</f>
        <v>52613.012992449774</v>
      </c>
      <c r="H176" s="44">
        <f t="shared" si="96"/>
        <v>2491.6809864876996</v>
      </c>
      <c r="I176" s="44">
        <f t="shared" ref="I176:I207" si="114">(G177+H176*E176)</f>
        <v>51367.172499205924</v>
      </c>
      <c r="J176" s="45">
        <f t="shared" si="97"/>
        <v>639215.04752452567</v>
      </c>
      <c r="K176" s="46">
        <f>SUM(I176:I211)/G176</f>
        <v>12.14937163200017</v>
      </c>
      <c r="L176" s="45">
        <f t="shared" si="98"/>
        <v>1439.6145006461063</v>
      </c>
      <c r="M176" s="33"/>
      <c r="N176" s="33">
        <f t="shared" si="99"/>
        <v>65.5</v>
      </c>
      <c r="O176" s="33"/>
      <c r="P176" s="33">
        <v>65</v>
      </c>
      <c r="Q176" s="47">
        <f t="shared" si="100"/>
        <v>3.9095820301393233E-2</v>
      </c>
      <c r="R176" s="33">
        <f t="shared" si="101"/>
        <v>3.8346231611238936E-2</v>
      </c>
      <c r="S176" s="33">
        <f t="shared" si="102"/>
        <v>0.96043743253297498</v>
      </c>
      <c r="T176" s="33">
        <v>65</v>
      </c>
      <c r="U176" s="33">
        <f t="shared" si="103"/>
        <v>0.37041206935374921</v>
      </c>
      <c r="V176" s="33">
        <f t="shared" ref="V176:V207" si="115">IF(M69&gt;0,Z69/M69,0)/(1+(1-IF(IF(M69&gt;0,Z69/M69,0)&lt;1,0.5,1/2/IF(M69&gt;0,Z69/M69,0)))*IF(M69&gt;0,Z69/M69,0))</f>
        <v>0.14139166304819797</v>
      </c>
      <c r="W176" s="33">
        <f t="shared" si="74"/>
        <v>7.6687668766876688E-2</v>
      </c>
      <c r="X176" s="33">
        <f t="shared" si="76"/>
        <v>4.9746660525103639E-2</v>
      </c>
      <c r="Y176" s="33">
        <f t="shared" si="78"/>
        <v>3.5384430850425815E-2</v>
      </c>
      <c r="Z176" s="33">
        <f t="shared" si="80"/>
        <v>3.7963192209292722E-2</v>
      </c>
      <c r="AA176" s="33">
        <f t="shared" si="84"/>
        <v>4.4828340258036295E-2</v>
      </c>
      <c r="AB176" s="33">
        <f t="shared" si="86"/>
        <v>4.5724737082761771E-2</v>
      </c>
      <c r="AC176" s="33">
        <f t="shared" si="88"/>
        <v>2.942799337870149E-2</v>
      </c>
      <c r="AD176" s="33">
        <f t="shared" si="90"/>
        <v>1.1806375442739081E-2</v>
      </c>
      <c r="AE176" s="33"/>
      <c r="AF176" s="72">
        <f t="shared" si="104"/>
        <v>1052.0664858415932</v>
      </c>
      <c r="AG176" s="2">
        <f t="shared" ref="AG176:AG210" si="116">AF175*(1-U175)*$S175</f>
        <v>592.69649208097667</v>
      </c>
      <c r="AH176" s="2">
        <f t="shared" si="75"/>
        <v>462.97955128113489</v>
      </c>
      <c r="AI176" s="2">
        <f t="shared" si="77"/>
        <v>412.68890013517967</v>
      </c>
      <c r="AJ176" s="2">
        <f t="shared" si="79"/>
        <v>356.30241653263039</v>
      </c>
      <c r="AK176" s="2">
        <f t="shared" si="81"/>
        <v>317.63990694713465</v>
      </c>
      <c r="AL176" s="2">
        <f t="shared" si="82"/>
        <v>280.64670464198593</v>
      </c>
      <c r="AM176" s="2">
        <f t="shared" si="83"/>
        <v>253.48527600224412</v>
      </c>
      <c r="AN176" s="2">
        <f t="shared" si="85"/>
        <v>222.58233807751625</v>
      </c>
      <c r="AO176" s="2">
        <f t="shared" si="87"/>
        <v>171.98364605243981</v>
      </c>
      <c r="AP176" s="2">
        <f t="shared" si="89"/>
        <v>154.29760666494542</v>
      </c>
      <c r="AQ176" s="2">
        <f t="shared" si="91"/>
        <v>1009.2883869831387</v>
      </c>
      <c r="AR176" s="33">
        <v>65</v>
      </c>
      <c r="AS176" s="48">
        <f t="shared" si="105"/>
        <v>5132.3601045759742</v>
      </c>
      <c r="AT176" s="48">
        <f t="shared" si="106"/>
        <v>784.59217903422996</v>
      </c>
      <c r="AU176" s="48">
        <f t="shared" si="107"/>
        <v>610.53323668688097</v>
      </c>
      <c r="AV176" s="2">
        <f t="shared" ref="AV176:AV210" si="117">(AS175+AS176)/2</f>
        <v>5003.4216880367549</v>
      </c>
      <c r="AW176" s="48">
        <f t="shared" ref="AW176:AW210" si="118">(AT176+AT177)/2</f>
        <v>807.93678743439841</v>
      </c>
      <c r="AX176" s="48">
        <f t="shared" ref="AX176:AX210" si="119">(AU176+AU177)/2</f>
        <v>625.83684601768778</v>
      </c>
      <c r="AY176" s="2">
        <f t="shared" si="108"/>
        <v>182.09994141671064</v>
      </c>
      <c r="AZ176" s="48">
        <f t="shared" si="109"/>
        <v>123485.95568817887</v>
      </c>
      <c r="BA176" s="47"/>
      <c r="BB176" s="48"/>
      <c r="BC176" s="49">
        <v>65</v>
      </c>
      <c r="BD176" s="50">
        <f t="shared" si="110"/>
        <v>57616.434680486527</v>
      </c>
      <c r="BE176" s="50">
        <f t="shared" si="111"/>
        <v>762701.00321270456</v>
      </c>
      <c r="BF176" s="51">
        <f t="shared" si="112"/>
        <v>13.237559863644519</v>
      </c>
      <c r="BG176" s="35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</row>
    <row r="177" spans="1:109" x14ac:dyDescent="0.25">
      <c r="A177" s="32">
        <v>66</v>
      </c>
      <c r="B177" s="32">
        <f t="shared" si="92"/>
        <v>2.8492276951747875E-2</v>
      </c>
      <c r="C177" s="32">
        <f t="shared" si="93"/>
        <v>2.2253332245180064E-2</v>
      </c>
      <c r="D177" s="41">
        <f t="shared" si="94"/>
        <v>5.0745609196927943E-2</v>
      </c>
      <c r="E177" s="42">
        <v>0.5</v>
      </c>
      <c r="F177" s="43">
        <f t="shared" si="95"/>
        <v>4.9489911346732002E-2</v>
      </c>
      <c r="G177" s="44">
        <f t="shared" si="113"/>
        <v>50121.332005962075</v>
      </c>
      <c r="H177" s="44">
        <f t="shared" si="96"/>
        <v>2480.5002775551839</v>
      </c>
      <c r="I177" s="44">
        <f t="shared" si="114"/>
        <v>48881.081867184483</v>
      </c>
      <c r="J177" s="45">
        <f t="shared" si="97"/>
        <v>587847.87502531975</v>
      </c>
      <c r="K177" s="46">
        <f>SUM(I177:I211)/G177</f>
        <v>11.728496659972915</v>
      </c>
      <c r="L177" s="45">
        <f t="shared" si="98"/>
        <v>1392.7333222608809</v>
      </c>
      <c r="M177" s="33"/>
      <c r="N177" s="33">
        <f t="shared" si="99"/>
        <v>66.5</v>
      </c>
      <c r="O177" s="33"/>
      <c r="P177" s="33">
        <v>66</v>
      </c>
      <c r="Q177" s="47">
        <f t="shared" si="100"/>
        <v>4.1626065485369387E-2</v>
      </c>
      <c r="R177" s="33">
        <f t="shared" si="101"/>
        <v>4.0777364855472044E-2</v>
      </c>
      <c r="S177" s="33">
        <f t="shared" si="102"/>
        <v>0.96059555203826685</v>
      </c>
      <c r="T177" s="33">
        <v>66</v>
      </c>
      <c r="U177" s="33">
        <f t="shared" si="103"/>
        <v>0.37250110050243634</v>
      </c>
      <c r="V177" s="33">
        <f t="shared" si="115"/>
        <v>0.13602779272887408</v>
      </c>
      <c r="W177" s="33">
        <f t="shared" ref="W177:W208" si="120">IF(N69&gt;0,AA69/N69,0)/(1+(1-IF(IF(N69&gt;0,AA69/N69,0)&lt;1,0.5,1/2/IF(N69&gt;0,AA69/N69,0)))*IF(N69&gt;0,AA69/N69,0))</f>
        <v>6.2778452814904809E-2</v>
      </c>
      <c r="X177" s="33">
        <f t="shared" si="76"/>
        <v>5.7550135021470626E-2</v>
      </c>
      <c r="Y177" s="33">
        <f t="shared" si="78"/>
        <v>4.7008786165985791E-2</v>
      </c>
      <c r="Z177" s="33">
        <f t="shared" si="80"/>
        <v>6.2016690911875054E-2</v>
      </c>
      <c r="AA177" s="33">
        <f t="shared" si="84"/>
        <v>2.5109855618330193E-2</v>
      </c>
      <c r="AB177" s="33">
        <f t="shared" si="86"/>
        <v>2.8901734104046242E-2</v>
      </c>
      <c r="AC177" s="33">
        <f t="shared" si="88"/>
        <v>3.7898363479758827E-2</v>
      </c>
      <c r="AD177" s="33">
        <f t="shared" si="90"/>
        <v>3.4549773267112935E-2</v>
      </c>
      <c r="AE177" s="33"/>
      <c r="AF177" s="72">
        <f t="shared" si="104"/>
        <v>1087.766955294303</v>
      </c>
      <c r="AG177" s="2">
        <f t="shared" si="116"/>
        <v>636.16336872458169</v>
      </c>
      <c r="AH177" s="2">
        <f t="shared" ref="AH177:AH210" si="121">AG176*(1-V176)*$S176</f>
        <v>488.76099026428238</v>
      </c>
      <c r="AI177" s="2">
        <f t="shared" si="77"/>
        <v>410.56273100778867</v>
      </c>
      <c r="AJ177" s="2">
        <f t="shared" si="79"/>
        <v>376.64418840408194</v>
      </c>
      <c r="AK177" s="2">
        <f t="shared" si="81"/>
        <v>330.09740729291451</v>
      </c>
      <c r="AL177" s="2">
        <f t="shared" si="82"/>
        <v>293.49170201636593</v>
      </c>
      <c r="AM177" s="2">
        <f t="shared" si="83"/>
        <v>258.10807932660595</v>
      </c>
      <c r="AN177" s="2">
        <f t="shared" si="85"/>
        <v>239.30371432214611</v>
      </c>
      <c r="AO177" s="2">
        <f t="shared" si="87"/>
        <v>206.4370194776038</v>
      </c>
      <c r="AP177" s="2">
        <f t="shared" si="89"/>
        <v>161.48724361244624</v>
      </c>
      <c r="AQ177" s="2">
        <f t="shared" si="91"/>
        <v>1108.1987247053742</v>
      </c>
      <c r="AR177" s="33">
        <v>66</v>
      </c>
      <c r="AS177" s="48">
        <f t="shared" si="105"/>
        <v>5435.5348808360477</v>
      </c>
      <c r="AT177" s="48">
        <f t="shared" si="106"/>
        <v>831.28139583456687</v>
      </c>
      <c r="AU177" s="48">
        <f t="shared" si="107"/>
        <v>641.14045534849458</v>
      </c>
      <c r="AV177" s="2">
        <f t="shared" si="117"/>
        <v>5283.947492706011</v>
      </c>
      <c r="AW177" s="48">
        <f t="shared" si="118"/>
        <v>819.8587474967926</v>
      </c>
      <c r="AX177" s="48">
        <f t="shared" si="119"/>
        <v>622.04488581300643</v>
      </c>
      <c r="AY177" s="2">
        <f t="shared" si="108"/>
        <v>197.81386168378617</v>
      </c>
      <c r="AZ177" s="48">
        <f t="shared" si="109"/>
        <v>118353.5955836029</v>
      </c>
      <c r="BA177" s="47"/>
      <c r="BB177" s="48"/>
      <c r="BC177" s="49">
        <v>66</v>
      </c>
      <c r="BD177" s="50">
        <f t="shared" si="110"/>
        <v>55405.279498668082</v>
      </c>
      <c r="BE177" s="50">
        <f t="shared" si="111"/>
        <v>706201.47060892265</v>
      </c>
      <c r="BF177" s="51">
        <f t="shared" si="112"/>
        <v>12.746104288236637</v>
      </c>
      <c r="BG177" s="35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</row>
    <row r="178" spans="1:109" x14ac:dyDescent="0.25">
      <c r="A178" s="32">
        <v>67</v>
      </c>
      <c r="B178" s="32">
        <f t="shared" si="92"/>
        <v>3.0287793936113978E-2</v>
      </c>
      <c r="C178" s="32">
        <f t="shared" si="93"/>
        <v>2.2415608979389493E-2</v>
      </c>
      <c r="D178" s="41">
        <f t="shared" si="94"/>
        <v>5.2703402915503475E-2</v>
      </c>
      <c r="E178" s="42">
        <v>0.5</v>
      </c>
      <c r="F178" s="43">
        <f t="shared" si="95"/>
        <v>5.1350236805422139E-2</v>
      </c>
      <c r="G178" s="44">
        <f t="shared" si="113"/>
        <v>47640.831728406891</v>
      </c>
      <c r="H178" s="44">
        <f t="shared" si="96"/>
        <v>2446.3679908609629</v>
      </c>
      <c r="I178" s="44">
        <f t="shared" si="114"/>
        <v>46417.647732976409</v>
      </c>
      <c r="J178" s="45">
        <f t="shared" si="97"/>
        <v>538966.79315813526</v>
      </c>
      <c r="K178" s="46">
        <f>SUM(I178:I211)/G178</f>
        <v>11.313127281880858</v>
      </c>
      <c r="L178" s="45">
        <f t="shared" si="98"/>
        <v>1405.8881495355186</v>
      </c>
      <c r="M178" s="33"/>
      <c r="N178" s="33">
        <f t="shared" si="99"/>
        <v>67.5</v>
      </c>
      <c r="O178" s="33"/>
      <c r="P178" s="33">
        <v>67</v>
      </c>
      <c r="Q178" s="47">
        <f t="shared" si="100"/>
        <v>3.8766706551926634E-2</v>
      </c>
      <c r="R178" s="33">
        <f t="shared" si="101"/>
        <v>3.8029566038471366E-2</v>
      </c>
      <c r="S178" s="33">
        <f t="shared" si="102"/>
        <v>0.96057553804460316</v>
      </c>
      <c r="T178" s="33">
        <v>67</v>
      </c>
      <c r="U178" s="33">
        <f t="shared" si="103"/>
        <v>0.36748346707992574</v>
      </c>
      <c r="V178" s="33">
        <f t="shared" si="115"/>
        <v>0.11311077528964603</v>
      </c>
      <c r="W178" s="33">
        <f t="shared" si="120"/>
        <v>8.2227006338954675E-2</v>
      </c>
      <c r="X178" s="33">
        <f t="shared" ref="X178:X209" si="122">IF(O69&gt;0,AB69/O69,0)/(1+(1-IF(IF(O69&gt;0,AB69/O69,0)&lt;1,0.5,1/2/IF(O69&gt;0,AB69/O69,0)))*IF(O69&gt;0,AB69/O69,0))</f>
        <v>5.9824941781096923E-2</v>
      </c>
      <c r="Y178" s="33">
        <f t="shared" si="78"/>
        <v>2.7974329438867861E-2</v>
      </c>
      <c r="Z178" s="33">
        <f t="shared" si="80"/>
        <v>2.0412329046744233E-2</v>
      </c>
      <c r="AA178" s="33">
        <f t="shared" si="84"/>
        <v>4.2425496688741723E-2</v>
      </c>
      <c r="AB178" s="33">
        <f t="shared" si="86"/>
        <v>1.7058608504934812E-2</v>
      </c>
      <c r="AC178" s="33">
        <f t="shared" si="88"/>
        <v>3.4332084893882647E-2</v>
      </c>
      <c r="AD178" s="33">
        <f t="shared" si="90"/>
        <v>2.2353180247917086E-2</v>
      </c>
      <c r="AE178" s="33"/>
      <c r="AF178" s="72">
        <f t="shared" si="104"/>
        <v>1040.4798413254443</v>
      </c>
      <c r="AG178" s="2">
        <f t="shared" si="116"/>
        <v>655.67617214646555</v>
      </c>
      <c r="AH178" s="2">
        <f t="shared" si="121"/>
        <v>527.96970282749521</v>
      </c>
      <c r="AI178" s="2">
        <f t="shared" ref="AI178:AI210" si="123">AH177*(1-W177)*$S177</f>
        <v>440.0270471276998</v>
      </c>
      <c r="AJ178" s="2">
        <f t="shared" si="79"/>
        <v>371.68783859046755</v>
      </c>
      <c r="AK178" s="2">
        <f t="shared" si="81"/>
        <v>344.79482481531073</v>
      </c>
      <c r="AL178" s="2">
        <f t="shared" si="82"/>
        <v>297.42522238853638</v>
      </c>
      <c r="AM178" s="2">
        <f t="shared" si="83"/>
        <v>273.02269960021795</v>
      </c>
      <c r="AN178" s="2">
        <f t="shared" si="85"/>
        <v>239.76570564946448</v>
      </c>
      <c r="AO178" s="2">
        <f t="shared" si="87"/>
        <v>219.68293549807294</v>
      </c>
      <c r="AP178" s="2">
        <f t="shared" si="89"/>
        <v>194.54092498739854</v>
      </c>
      <c r="AQ178" s="2">
        <f t="shared" si="91"/>
        <v>1234.2013363577501</v>
      </c>
      <c r="AR178" s="33">
        <v>67</v>
      </c>
      <c r="AS178" s="48">
        <f t="shared" si="105"/>
        <v>5644.7333263269247</v>
      </c>
      <c r="AT178" s="48">
        <f t="shared" si="106"/>
        <v>808.43609915901834</v>
      </c>
      <c r="AU178" s="48">
        <f t="shared" si="107"/>
        <v>602.94931627751839</v>
      </c>
      <c r="AV178" s="2">
        <f t="shared" si="117"/>
        <v>5540.1341035814858</v>
      </c>
      <c r="AW178" s="48">
        <f t="shared" si="118"/>
        <v>836.95907756780252</v>
      </c>
      <c r="AX178" s="48">
        <f t="shared" si="119"/>
        <v>618.48886331112715</v>
      </c>
      <c r="AY178" s="2">
        <f t="shared" si="108"/>
        <v>218.47021425667538</v>
      </c>
      <c r="AZ178" s="48">
        <f t="shared" si="109"/>
        <v>112918.06070276686</v>
      </c>
      <c r="BA178" s="47"/>
      <c r="BB178" s="48"/>
      <c r="BC178" s="49">
        <v>67</v>
      </c>
      <c r="BD178" s="50">
        <f t="shared" si="110"/>
        <v>53180.965831988375</v>
      </c>
      <c r="BE178" s="50">
        <f t="shared" si="111"/>
        <v>651884.85386090213</v>
      </c>
      <c r="BF178" s="51">
        <f t="shared" si="112"/>
        <v>12.257860376593483</v>
      </c>
      <c r="BG178" s="35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</row>
    <row r="179" spans="1:109" x14ac:dyDescent="0.25">
      <c r="A179" s="32">
        <v>68</v>
      </c>
      <c r="B179" s="32">
        <f t="shared" si="92"/>
        <v>3.0237460812073735E-2</v>
      </c>
      <c r="C179" s="32">
        <f t="shared" si="93"/>
        <v>2.3806783763583778E-2</v>
      </c>
      <c r="D179" s="41">
        <f t="shared" si="94"/>
        <v>5.4044244575657513E-2</v>
      </c>
      <c r="E179" s="42">
        <v>0.5</v>
      </c>
      <c r="F179" s="43">
        <f t="shared" si="95"/>
        <v>5.2622278919627112E-2</v>
      </c>
      <c r="G179" s="44">
        <f t="shared" si="113"/>
        <v>45194.463737545928</v>
      </c>
      <c r="H179" s="44">
        <f t="shared" si="96"/>
        <v>2378.2356764201177</v>
      </c>
      <c r="I179" s="44">
        <f t="shared" si="114"/>
        <v>44005.345899335865</v>
      </c>
      <c r="J179" s="45">
        <f t="shared" si="97"/>
        <v>492549.14542515884</v>
      </c>
      <c r="K179" s="46">
        <f>SUM(I179:I211)/G179</f>
        <v>10.898439868332074</v>
      </c>
      <c r="L179" s="45">
        <f t="shared" si="98"/>
        <v>1330.6099221529207</v>
      </c>
      <c r="M179" s="33"/>
      <c r="N179" s="33">
        <f t="shared" si="99"/>
        <v>68.5</v>
      </c>
      <c r="O179" s="33"/>
      <c r="P179" s="33">
        <v>68</v>
      </c>
      <c r="Q179" s="47">
        <f t="shared" si="100"/>
        <v>4.1667717819992095E-2</v>
      </c>
      <c r="R179" s="33">
        <f t="shared" si="101"/>
        <v>4.0817335216999116E-2</v>
      </c>
      <c r="S179" s="33">
        <f t="shared" si="102"/>
        <v>0.9574404736322748</v>
      </c>
      <c r="T179" s="33">
        <v>68</v>
      </c>
      <c r="U179" s="33">
        <f t="shared" si="103"/>
        <v>0.37215352641258354</v>
      </c>
      <c r="V179" s="33">
        <f t="shared" si="115"/>
        <v>0.13538051348058933</v>
      </c>
      <c r="W179" s="33">
        <f t="shared" si="120"/>
        <v>6.476148482927771E-2</v>
      </c>
      <c r="X179" s="33">
        <f t="shared" si="122"/>
        <v>5.4013449706681933E-2</v>
      </c>
      <c r="Y179" s="33">
        <f t="shared" ref="Y179:Y210" si="124">IF(P69&gt;0,AC69/P69,0)/(1+(1-IF(IF(P69&gt;0,AC69/P69,0)&lt;1,0.5,1/2/IF(P69&gt;0,AC69/P69,0)))*IF(P69&gt;0,AC69/P69,0))</f>
        <v>4.247787610619469E-2</v>
      </c>
      <c r="Z179" s="33">
        <f t="shared" si="80"/>
        <v>4.000561482313307E-2</v>
      </c>
      <c r="AA179" s="33">
        <f t="shared" si="84"/>
        <v>3.1583103039873668E-2</v>
      </c>
      <c r="AB179" s="33">
        <f t="shared" si="86"/>
        <v>3.2958984375000007E-2</v>
      </c>
      <c r="AC179" s="33">
        <f t="shared" si="88"/>
        <v>4.433361041839845E-2</v>
      </c>
      <c r="AD179" s="33">
        <f t="shared" si="90"/>
        <v>1.8968787722021041E-2</v>
      </c>
      <c r="AE179" s="33"/>
      <c r="AF179" s="72">
        <f t="shared" si="104"/>
        <v>1047.625754267197</v>
      </c>
      <c r="AG179" s="2">
        <f t="shared" si="116"/>
        <v>632.17464723789476</v>
      </c>
      <c r="AH179" s="2">
        <f t="shared" si="121"/>
        <v>558.5863290523406</v>
      </c>
      <c r="AI179" s="2">
        <f t="shared" si="123"/>
        <v>465.45296194265831</v>
      </c>
      <c r="AJ179" s="2">
        <f t="shared" ref="AJ179:AJ210" si="125">AI178*(1-X178)*$S178</f>
        <v>397.39245796692757</v>
      </c>
      <c r="AK179" s="2">
        <f t="shared" si="81"/>
        <v>347.04645193301747</v>
      </c>
      <c r="AL179" s="2">
        <f t="shared" si="82"/>
        <v>324.44088088651858</v>
      </c>
      <c r="AM179" s="2">
        <f t="shared" si="83"/>
        <v>278.65925100360158</v>
      </c>
      <c r="AN179" s="2">
        <f t="shared" si="85"/>
        <v>248.4241666791676</v>
      </c>
      <c r="AO179" s="2">
        <f t="shared" si="87"/>
        <v>220.12786124082396</v>
      </c>
      <c r="AP179" s="2">
        <f t="shared" si="89"/>
        <v>206.14615240476778</v>
      </c>
      <c r="AQ179" s="2">
        <f t="shared" si="91"/>
        <v>1363.9922192249564</v>
      </c>
      <c r="AR179" s="33">
        <v>68</v>
      </c>
      <c r="AS179" s="48">
        <f t="shared" si="105"/>
        <v>5883.9229814351038</v>
      </c>
      <c r="AT179" s="48">
        <f t="shared" si="106"/>
        <v>865.48205597658671</v>
      </c>
      <c r="AU179" s="48">
        <f t="shared" si="107"/>
        <v>634.0284103447359</v>
      </c>
      <c r="AV179" s="2">
        <f t="shared" si="117"/>
        <v>5764.3281538810143</v>
      </c>
      <c r="AW179" s="48">
        <f t="shared" si="118"/>
        <v>873.97839873789462</v>
      </c>
      <c r="AX179" s="48">
        <f t="shared" si="119"/>
        <v>636.14838960402108</v>
      </c>
      <c r="AY179" s="2">
        <f t="shared" si="108"/>
        <v>237.83000913387355</v>
      </c>
      <c r="AZ179" s="48">
        <f t="shared" si="109"/>
        <v>107273.32737643993</v>
      </c>
      <c r="BA179" s="47"/>
      <c r="BB179" s="48"/>
      <c r="BC179" s="49">
        <v>68</v>
      </c>
      <c r="BD179" s="50">
        <f t="shared" si="110"/>
        <v>50958.791891426939</v>
      </c>
      <c r="BE179" s="50">
        <f t="shared" si="111"/>
        <v>599822.47280159872</v>
      </c>
      <c r="BF179" s="51">
        <f t="shared" si="112"/>
        <v>11.770735736427651</v>
      </c>
      <c r="BG179" s="35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</row>
    <row r="180" spans="1:109" x14ac:dyDescent="0.25">
      <c r="A180" s="32">
        <v>69</v>
      </c>
      <c r="B180" s="32">
        <f t="shared" si="92"/>
        <v>3.3072524965386541E-2</v>
      </c>
      <c r="C180" s="32">
        <f t="shared" si="93"/>
        <v>2.4911174675895167E-2</v>
      </c>
      <c r="D180" s="41">
        <f t="shared" si="94"/>
        <v>5.7983699641281708E-2</v>
      </c>
      <c r="E180" s="42">
        <v>0.5</v>
      </c>
      <c r="F180" s="43">
        <f t="shared" si="95"/>
        <v>5.6350008653021491E-2</v>
      </c>
      <c r="G180" s="44">
        <f t="shared" si="113"/>
        <v>42816.22806112581</v>
      </c>
      <c r="H180" s="44">
        <f t="shared" si="96"/>
        <v>2412.6948217341851</v>
      </c>
      <c r="I180" s="44">
        <f t="shared" si="114"/>
        <v>41609.880650258718</v>
      </c>
      <c r="J180" s="45">
        <f t="shared" si="97"/>
        <v>448543.79952582298</v>
      </c>
      <c r="K180" s="46">
        <f>SUM(I180:I211)/G180</f>
        <v>10.476023223845582</v>
      </c>
      <c r="L180" s="45">
        <f t="shared" si="98"/>
        <v>1376.1438166124399</v>
      </c>
      <c r="M180" s="33"/>
      <c r="N180" s="33">
        <f t="shared" si="99"/>
        <v>69.5</v>
      </c>
      <c r="O180" s="33"/>
      <c r="P180" s="33">
        <v>69</v>
      </c>
      <c r="Q180" s="47">
        <f t="shared" si="100"/>
        <v>4.5301958739367071E-2</v>
      </c>
      <c r="R180" s="33">
        <f t="shared" si="101"/>
        <v>4.4298553126394281E-2</v>
      </c>
      <c r="S180" s="33">
        <f t="shared" si="102"/>
        <v>0.95498333895980825</v>
      </c>
      <c r="T180" s="33">
        <v>69</v>
      </c>
      <c r="U180" s="33">
        <f t="shared" si="103"/>
        <v>0.38155300350697635</v>
      </c>
      <c r="V180" s="33">
        <f t="shared" si="115"/>
        <v>0.12130283263336611</v>
      </c>
      <c r="W180" s="33">
        <f t="shared" si="120"/>
        <v>6.79097268975207E-2</v>
      </c>
      <c r="X180" s="33">
        <f t="shared" si="122"/>
        <v>4.6683129799397857E-2</v>
      </c>
      <c r="Y180" s="33">
        <f t="shared" si="124"/>
        <v>4.9673319609773565E-2</v>
      </c>
      <c r="Z180" s="33">
        <f t="shared" ref="Z180:Z211" si="126">IF(Q69&gt;0,AD69/Q69,0)/(1+(1-IF(IF(Q69&gt;0,AD69/Q69,0)&lt;1,0.5,1/2/IF(Q69&gt;0,AD69/Q69,0)))*IF(Q69&gt;0,AD69/Q69,0))</f>
        <v>3.2922342005035181E-2</v>
      </c>
      <c r="AA180" s="33">
        <f t="shared" si="84"/>
        <v>2.4641781509537278E-2</v>
      </c>
      <c r="AB180" s="33">
        <f t="shared" si="86"/>
        <v>5.2752293577981654E-2</v>
      </c>
      <c r="AC180" s="33">
        <f t="shared" si="88"/>
        <v>4.4223327805417358E-2</v>
      </c>
      <c r="AD180" s="33">
        <f t="shared" si="90"/>
        <v>2.3106123122627498E-2</v>
      </c>
      <c r="AE180" s="33"/>
      <c r="AF180" s="72">
        <f t="shared" si="104"/>
        <v>1036.5510051217452</v>
      </c>
      <c r="AG180" s="2">
        <f t="shared" si="116"/>
        <v>629.75468634175445</v>
      </c>
      <c r="AH180" s="2">
        <f t="shared" si="121"/>
        <v>523.32788528456558</v>
      </c>
      <c r="AI180" s="2">
        <f t="shared" si="123"/>
        <v>500.1778651400129</v>
      </c>
      <c r="AJ180" s="2">
        <f t="shared" si="125"/>
        <v>421.57276132736598</v>
      </c>
      <c r="AK180" s="2">
        <f t="shared" ref="AK180:AK210" si="127">AJ179*(1-Y179)*$S179</f>
        <v>364.31765687964287</v>
      </c>
      <c r="AL180" s="2">
        <f t="shared" si="82"/>
        <v>318.98340086593856</v>
      </c>
      <c r="AM180" s="2">
        <f t="shared" si="83"/>
        <v>293.383665068835</v>
      </c>
      <c r="AN180" s="2">
        <f t="shared" si="85"/>
        <v>255.1971999343298</v>
      </c>
      <c r="AO180" s="2">
        <f t="shared" si="87"/>
        <v>230.2731769485635</v>
      </c>
      <c r="AP180" s="2">
        <f t="shared" si="89"/>
        <v>206.02163822163448</v>
      </c>
      <c r="AQ180" s="2">
        <f t="shared" si="91"/>
        <v>1481.452627667509</v>
      </c>
      <c r="AR180" s="33">
        <v>69</v>
      </c>
      <c r="AS180" s="48">
        <f t="shared" si="105"/>
        <v>6054.9919305802623</v>
      </c>
      <c r="AT180" s="48">
        <f t="shared" si="106"/>
        <v>882.47474149920254</v>
      </c>
      <c r="AU180" s="48">
        <f t="shared" si="107"/>
        <v>638.26836886330636</v>
      </c>
      <c r="AV180" s="2">
        <f t="shared" si="117"/>
        <v>5969.4574560076835</v>
      </c>
      <c r="AW180" s="48">
        <f t="shared" si="118"/>
        <v>889.37600064767821</v>
      </c>
      <c r="AX180" s="48">
        <f t="shared" si="119"/>
        <v>634.0258810107307</v>
      </c>
      <c r="AY180" s="2">
        <f t="shared" si="108"/>
        <v>255.35011963694751</v>
      </c>
      <c r="AZ180" s="48">
        <f t="shared" si="109"/>
        <v>101389.40439500484</v>
      </c>
      <c r="BA180" s="47"/>
      <c r="BB180" s="48"/>
      <c r="BC180" s="49">
        <v>69</v>
      </c>
      <c r="BD180" s="50">
        <f t="shared" si="110"/>
        <v>48785.68551713349</v>
      </c>
      <c r="BE180" s="50">
        <f t="shared" si="111"/>
        <v>549933.20392082783</v>
      </c>
      <c r="BF180" s="51">
        <f t="shared" si="112"/>
        <v>11.272429568048025</v>
      </c>
      <c r="BG180" s="35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</row>
    <row r="181" spans="1:109" x14ac:dyDescent="0.25">
      <c r="A181" s="32">
        <v>70</v>
      </c>
      <c r="B181" s="32">
        <f t="shared" si="92"/>
        <v>3.4428576440795854E-2</v>
      </c>
      <c r="C181" s="32">
        <f t="shared" si="93"/>
        <v>2.4945152997167701E-2</v>
      </c>
      <c r="D181" s="41">
        <f t="shared" si="94"/>
        <v>5.9373729437963554E-2</v>
      </c>
      <c r="E181" s="42">
        <v>0.5</v>
      </c>
      <c r="F181" s="43">
        <f t="shared" si="95"/>
        <v>5.7661927594043462E-2</v>
      </c>
      <c r="G181" s="44">
        <f t="shared" si="113"/>
        <v>40403.533239391625</v>
      </c>
      <c r="H181" s="44">
        <f t="shared" si="96"/>
        <v>2329.7456081933269</v>
      </c>
      <c r="I181" s="44">
        <f t="shared" si="114"/>
        <v>39238.660435294965</v>
      </c>
      <c r="J181" s="45">
        <f t="shared" si="97"/>
        <v>406933.91887556424</v>
      </c>
      <c r="K181" s="46">
        <f>SUM(I181:I211)/G181</f>
        <v>10.071740915936084</v>
      </c>
      <c r="L181" s="45">
        <f t="shared" si="98"/>
        <v>1350.9312202309829</v>
      </c>
      <c r="M181" s="33"/>
      <c r="N181" s="33">
        <f t="shared" si="99"/>
        <v>70.5</v>
      </c>
      <c r="O181" s="33"/>
      <c r="P181" s="33">
        <v>70</v>
      </c>
      <c r="Q181" s="47">
        <f t="shared" si="100"/>
        <v>4.680451355153939E-2</v>
      </c>
      <c r="R181" s="33">
        <f t="shared" si="101"/>
        <v>4.5734229372326261E-2</v>
      </c>
      <c r="S181" s="33">
        <f t="shared" si="102"/>
        <v>0.95152871180456033</v>
      </c>
      <c r="T181" s="33">
        <v>70</v>
      </c>
      <c r="U181" s="33">
        <f t="shared" si="103"/>
        <v>0.39193201275546274</v>
      </c>
      <c r="V181" s="33">
        <f t="shared" si="115"/>
        <v>0.12173589815072948</v>
      </c>
      <c r="W181" s="33">
        <f t="shared" si="120"/>
        <v>6.5299015073189304E-2</v>
      </c>
      <c r="X181" s="33">
        <f t="shared" si="122"/>
        <v>5.1040869153086151E-2</v>
      </c>
      <c r="Y181" s="33">
        <f t="shared" si="124"/>
        <v>4.0951806190188809E-2</v>
      </c>
      <c r="Z181" s="33">
        <f t="shared" si="126"/>
        <v>3.1718061674008813E-2</v>
      </c>
      <c r="AA181" s="33">
        <f t="shared" si="84"/>
        <v>5.5529113120736162E-2</v>
      </c>
      <c r="AB181" s="33">
        <f t="shared" si="86"/>
        <v>4.3487484089944843E-2</v>
      </c>
      <c r="AC181" s="33">
        <f t="shared" si="88"/>
        <v>3.1860970311368579E-2</v>
      </c>
      <c r="AD181" s="33">
        <f t="shared" si="90"/>
        <v>2.2479126525369299E-2</v>
      </c>
      <c r="AE181" s="33"/>
      <c r="AF181" s="72">
        <f t="shared" si="104"/>
        <v>978.81438796234386</v>
      </c>
      <c r="AG181" s="2">
        <f t="shared" si="116"/>
        <v>612.19384172631158</v>
      </c>
      <c r="AH181" s="2">
        <f t="shared" si="121"/>
        <v>528.45307475410266</v>
      </c>
      <c r="AI181" s="2">
        <f t="shared" si="123"/>
        <v>465.83020702944015</v>
      </c>
      <c r="AJ181" s="2">
        <f t="shared" si="125"/>
        <v>455.36279262622412</v>
      </c>
      <c r="AK181" s="2">
        <f t="shared" si="127"/>
        <v>382.59673494525873</v>
      </c>
      <c r="AL181" s="2">
        <f t="shared" ref="AL181:AL210" si="128">AK180*(1-Z180)*$S180</f>
        <v>336.4630403187823</v>
      </c>
      <c r="AM181" s="2">
        <f t="shared" si="83"/>
        <v>294.61630693897536</v>
      </c>
      <c r="AN181" s="2">
        <f t="shared" si="85"/>
        <v>268.15961737379041</v>
      </c>
      <c r="AO181" s="2">
        <f t="shared" si="87"/>
        <v>231.38743383197465</v>
      </c>
      <c r="AP181" s="2">
        <f t="shared" si="89"/>
        <v>215.7442913784478</v>
      </c>
      <c r="AQ181" s="2">
        <f t="shared" si="91"/>
        <v>1597.4541395362005</v>
      </c>
      <c r="AR181" s="33">
        <v>70</v>
      </c>
      <c r="AS181" s="48">
        <f t="shared" si="105"/>
        <v>6151.3315770434037</v>
      </c>
      <c r="AT181" s="48">
        <f t="shared" si="106"/>
        <v>896.27725979615388</v>
      </c>
      <c r="AU181" s="48">
        <f t="shared" si="107"/>
        <v>629.78339315815504</v>
      </c>
      <c r="AV181" s="2">
        <f t="shared" si="117"/>
        <v>6103.1617538118335</v>
      </c>
      <c r="AW181" s="48">
        <f t="shared" si="118"/>
        <v>899.78117432529007</v>
      </c>
      <c r="AX181" s="48">
        <f t="shared" si="119"/>
        <v>622.18478066191335</v>
      </c>
      <c r="AY181" s="2">
        <f t="shared" si="108"/>
        <v>277.59639366337672</v>
      </c>
      <c r="AZ181" s="48">
        <f t="shared" si="109"/>
        <v>95334.412464424575</v>
      </c>
      <c r="BA181" s="47"/>
      <c r="BB181" s="48"/>
      <c r="BC181" s="49">
        <v>70</v>
      </c>
      <c r="BD181" s="50">
        <f t="shared" si="110"/>
        <v>46506.694993203462</v>
      </c>
      <c r="BE181" s="50">
        <f t="shared" si="111"/>
        <v>502268.3313399888</v>
      </c>
      <c r="BF181" s="51">
        <f t="shared" si="112"/>
        <v>10.799914537323945</v>
      </c>
      <c r="BG181" s="35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</row>
    <row r="182" spans="1:109" x14ac:dyDescent="0.25">
      <c r="A182" s="32">
        <v>71</v>
      </c>
      <c r="B182" s="32">
        <f t="shared" si="92"/>
        <v>3.6220524145873574E-2</v>
      </c>
      <c r="C182" s="32">
        <f t="shared" si="93"/>
        <v>2.732685027202375E-2</v>
      </c>
      <c r="D182" s="41">
        <f t="shared" si="94"/>
        <v>6.3547374417897318E-2</v>
      </c>
      <c r="E182" s="42">
        <v>0.5</v>
      </c>
      <c r="F182" s="43">
        <f t="shared" si="95"/>
        <v>6.1590419687673308E-2</v>
      </c>
      <c r="G182" s="44">
        <f t="shared" si="113"/>
        <v>38073.787631198298</v>
      </c>
      <c r="H182" s="44">
        <f t="shared" si="96"/>
        <v>2344.9805593048513</v>
      </c>
      <c r="I182" s="44">
        <f t="shared" si="114"/>
        <v>36901.297351545873</v>
      </c>
      <c r="J182" s="45">
        <f t="shared" si="97"/>
        <v>367695.25844026927</v>
      </c>
      <c r="K182" s="46">
        <f>SUM(I182:I211)/G182</f>
        <v>9.6574383930999712</v>
      </c>
      <c r="L182" s="45">
        <f t="shared" si="98"/>
        <v>1336.5843317357308</v>
      </c>
      <c r="M182" s="33"/>
      <c r="N182" s="33">
        <f t="shared" si="99"/>
        <v>71.5</v>
      </c>
      <c r="O182" s="33"/>
      <c r="P182" s="33">
        <v>71</v>
      </c>
      <c r="Q182" s="47">
        <f t="shared" si="100"/>
        <v>5.2545678914055968E-2</v>
      </c>
      <c r="R182" s="33">
        <f t="shared" si="101"/>
        <v>5.1200496489662933E-2</v>
      </c>
      <c r="S182" s="33">
        <f t="shared" si="102"/>
        <v>0.94979567282041599</v>
      </c>
      <c r="T182" s="33">
        <v>71</v>
      </c>
      <c r="U182" s="33">
        <f t="shared" si="103"/>
        <v>0.37671749962252754</v>
      </c>
      <c r="V182" s="33">
        <f t="shared" si="115"/>
        <v>0.12182100562997474</v>
      </c>
      <c r="W182" s="33">
        <f t="shared" si="120"/>
        <v>6.6147748980697404E-2</v>
      </c>
      <c r="X182" s="33">
        <f t="shared" si="122"/>
        <v>3.912157275297521E-2</v>
      </c>
      <c r="Y182" s="33">
        <f t="shared" si="124"/>
        <v>3.9679001337494427E-2</v>
      </c>
      <c r="Z182" s="33">
        <f t="shared" si="126"/>
        <v>3.4069677986591933E-2</v>
      </c>
      <c r="AA182" s="33">
        <f t="shared" si="84"/>
        <v>3.2852079190801423E-2</v>
      </c>
      <c r="AB182" s="33">
        <f t="shared" si="86"/>
        <v>4.2890442890442887E-2</v>
      </c>
      <c r="AC182" s="33">
        <f t="shared" si="88"/>
        <v>5.0558807876530068E-2</v>
      </c>
      <c r="AD182" s="33">
        <f t="shared" si="90"/>
        <v>1.8929616245052485E-2</v>
      </c>
      <c r="AE182" s="33"/>
      <c r="AF182" s="72">
        <f t="shared" si="104"/>
        <v>1008.3962275691206</v>
      </c>
      <c r="AG182" s="2">
        <f t="shared" si="116"/>
        <v>566.3362774330501</v>
      </c>
      <c r="AH182" s="2">
        <f t="shared" si="121"/>
        <v>511.60642006011767</v>
      </c>
      <c r="AI182" s="2">
        <f t="shared" si="123"/>
        <v>470.00342947124085</v>
      </c>
      <c r="AJ182" s="2">
        <f t="shared" si="125"/>
        <v>420.62690987135375</v>
      </c>
      <c r="AK182" s="2">
        <f t="shared" si="127"/>
        <v>415.54673177406573</v>
      </c>
      <c r="AL182" s="2">
        <f t="shared" si="128"/>
        <v>352.50476158507405</v>
      </c>
      <c r="AM182" s="2">
        <f t="shared" ref="AM182:AM210" si="129">AL181*(1-AA183)*$S181</f>
        <v>304.49507396013621</v>
      </c>
      <c r="AN182" s="2">
        <f t="shared" si="85"/>
        <v>270.12805601530641</v>
      </c>
      <c r="AO182" s="2">
        <f t="shared" si="87"/>
        <v>242.02363878476785</v>
      </c>
      <c r="AP182" s="2">
        <f t="shared" si="89"/>
        <v>217.27145044352338</v>
      </c>
      <c r="AQ182" s="2">
        <f t="shared" si="91"/>
        <v>1701.7830182921373</v>
      </c>
      <c r="AR182" s="33">
        <v>71</v>
      </c>
      <c r="AS182" s="48">
        <f t="shared" si="105"/>
        <v>6263.4505448163709</v>
      </c>
      <c r="AT182" s="48">
        <f t="shared" si="106"/>
        <v>903.28508885442625</v>
      </c>
      <c r="AU182" s="48">
        <f t="shared" si="107"/>
        <v>614.58616816567167</v>
      </c>
      <c r="AV182" s="2">
        <f t="shared" si="117"/>
        <v>6207.3910609298873</v>
      </c>
      <c r="AW182" s="48">
        <f t="shared" si="118"/>
        <v>899.1695139189078</v>
      </c>
      <c r="AX182" s="48">
        <f t="shared" si="119"/>
        <v>615.31900809569731</v>
      </c>
      <c r="AY182" s="2">
        <f t="shared" si="108"/>
        <v>283.85050582321048</v>
      </c>
      <c r="AZ182" s="48">
        <f t="shared" si="109"/>
        <v>89183.080887381177</v>
      </c>
      <c r="BA182" s="47"/>
      <c r="BB182" s="48"/>
      <c r="BC182" s="49">
        <v>71</v>
      </c>
      <c r="BD182" s="50">
        <f t="shared" si="110"/>
        <v>44281.178692128189</v>
      </c>
      <c r="BE182" s="50">
        <f t="shared" si="111"/>
        <v>456878.33932765044</v>
      </c>
      <c r="BF182" s="51">
        <f t="shared" si="112"/>
        <v>10.317664362644194</v>
      </c>
      <c r="BG182" s="35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</row>
    <row r="183" spans="1:109" x14ac:dyDescent="0.25">
      <c r="A183" s="32">
        <v>72</v>
      </c>
      <c r="B183" s="32">
        <f t="shared" si="92"/>
        <v>4.0340092398075442E-2</v>
      </c>
      <c r="C183" s="32">
        <f t="shared" si="93"/>
        <v>2.7801493461120656E-2</v>
      </c>
      <c r="D183" s="41">
        <f t="shared" si="94"/>
        <v>6.8141585859196094E-2</v>
      </c>
      <c r="E183" s="42">
        <v>0.5</v>
      </c>
      <c r="F183" s="43">
        <f t="shared" si="95"/>
        <v>6.5896441834650418E-2</v>
      </c>
      <c r="G183" s="44">
        <f t="shared" si="113"/>
        <v>35728.807071893447</v>
      </c>
      <c r="H183" s="44">
        <f t="shared" si="96"/>
        <v>2354.4012570344712</v>
      </c>
      <c r="I183" s="44">
        <f t="shared" si="114"/>
        <v>34551.606443376208</v>
      </c>
      <c r="J183" s="45">
        <f t="shared" si="97"/>
        <v>330793.96108872339</v>
      </c>
      <c r="K183" s="46">
        <f>SUM(I183:I211)/G183</f>
        <v>9.258466436427625</v>
      </c>
      <c r="L183" s="45">
        <f t="shared" si="98"/>
        <v>1393.8149964277331</v>
      </c>
      <c r="M183" s="33"/>
      <c r="N183" s="33">
        <f t="shared" si="99"/>
        <v>72.5</v>
      </c>
      <c r="O183" s="33"/>
      <c r="P183" s="33">
        <v>72</v>
      </c>
      <c r="Q183" s="47">
        <f t="shared" si="100"/>
        <v>5.04483200315302E-2</v>
      </c>
      <c r="R183" s="33">
        <f t="shared" si="101"/>
        <v>4.9207111965401257E-2</v>
      </c>
      <c r="S183" s="33">
        <f t="shared" si="102"/>
        <v>0.94890351252533012</v>
      </c>
      <c r="T183" s="33">
        <v>72</v>
      </c>
      <c r="U183" s="33">
        <f t="shared" si="103"/>
        <v>0.37560303239145421</v>
      </c>
      <c r="V183" s="33">
        <f t="shared" si="115"/>
        <v>0.12083120738438703</v>
      </c>
      <c r="W183" s="33">
        <f t="shared" si="120"/>
        <v>7.0323488045007043E-2</v>
      </c>
      <c r="X183" s="33">
        <f t="shared" si="122"/>
        <v>5.9905121368468442E-2</v>
      </c>
      <c r="Y183" s="33">
        <f t="shared" si="124"/>
        <v>3.553425336749029E-2</v>
      </c>
      <c r="Z183" s="33">
        <f t="shared" si="126"/>
        <v>4.6038422189382734E-2</v>
      </c>
      <c r="AA183" s="33">
        <f t="shared" ref="AA183:AA214" si="130">IF(R69&gt;0,AE69/R69,0)/(1+(1-IF(IF(R69&gt;0,AE69/R69,0)&lt;1,0.5,1/2/IF(R69&gt;0,AE69/R69,0)))*IF(R69&gt;0,AE69/R69,0))</f>
        <v>4.8911328494793314E-2</v>
      </c>
      <c r="AB183" s="33">
        <f t="shared" si="86"/>
        <v>3.641281731169372E-2</v>
      </c>
      <c r="AC183" s="33">
        <f t="shared" si="88"/>
        <v>5.1488694873516906E-2</v>
      </c>
      <c r="AD183" s="33">
        <f t="shared" si="90"/>
        <v>1.3173061090070807E-2</v>
      </c>
      <c r="AE183" s="33"/>
      <c r="AF183" s="72">
        <f t="shared" si="104"/>
        <v>960.58626060673794</v>
      </c>
      <c r="AG183" s="2">
        <f t="shared" si="116"/>
        <v>596.96151314114866</v>
      </c>
      <c r="AH183" s="2">
        <f t="shared" si="121"/>
        <v>472.37577043783318</v>
      </c>
      <c r="AI183" s="2">
        <f t="shared" si="123"/>
        <v>453.77894632309375</v>
      </c>
      <c r="AJ183" s="2">
        <f t="shared" si="125"/>
        <v>428.94307085004942</v>
      </c>
      <c r="AK183" s="2">
        <f t="shared" si="127"/>
        <v>383.65747616624412</v>
      </c>
      <c r="AL183" s="2">
        <f t="shared" si="128"/>
        <v>381.23771429164725</v>
      </c>
      <c r="AM183" s="2">
        <f t="shared" si="129"/>
        <v>320.58498850102035</v>
      </c>
      <c r="AN183" s="2">
        <f t="shared" ref="AN183:AN210" si="131">AM182*(1-AB184)*$S182</f>
        <v>275.73994447265335</v>
      </c>
      <c r="AO183" s="2">
        <f t="shared" si="87"/>
        <v>247.83860891207746</v>
      </c>
      <c r="AP183" s="2">
        <f t="shared" si="89"/>
        <v>220.46354905259517</v>
      </c>
      <c r="AQ183" s="2">
        <f t="shared" si="91"/>
        <v>1799.0474228661767</v>
      </c>
      <c r="AR183" s="33">
        <v>72</v>
      </c>
      <c r="AS183" s="48">
        <f t="shared" si="105"/>
        <v>6320.7517165686822</v>
      </c>
      <c r="AT183" s="48">
        <f t="shared" si="106"/>
        <v>895.05393898338934</v>
      </c>
      <c r="AU183" s="48">
        <f t="shared" si="107"/>
        <v>616.05184802572296</v>
      </c>
      <c r="AV183" s="2">
        <f t="shared" si="117"/>
        <v>6292.1011306925266</v>
      </c>
      <c r="AW183" s="48">
        <f t="shared" si="118"/>
        <v>908.69408565091589</v>
      </c>
      <c r="AX183" s="48">
        <f t="shared" si="119"/>
        <v>613.16124376491257</v>
      </c>
      <c r="AY183" s="2">
        <f t="shared" si="108"/>
        <v>295.53284188600333</v>
      </c>
      <c r="AZ183" s="48">
        <f t="shared" si="109"/>
        <v>82919.630342564808</v>
      </c>
      <c r="BA183" s="47"/>
      <c r="BB183" s="48"/>
      <c r="BC183" s="49">
        <v>72</v>
      </c>
      <c r="BD183" s="50">
        <f t="shared" si="110"/>
        <v>42020.908202585975</v>
      </c>
      <c r="BE183" s="50">
        <f t="shared" si="111"/>
        <v>413713.59143128817</v>
      </c>
      <c r="BF183" s="51">
        <f t="shared" si="112"/>
        <v>9.8454224129745995</v>
      </c>
      <c r="BG183" s="35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</row>
    <row r="184" spans="1:109" x14ac:dyDescent="0.25">
      <c r="A184" s="32">
        <v>73</v>
      </c>
      <c r="B184" s="32">
        <f t="shared" si="92"/>
        <v>4.3076207168338161E-2</v>
      </c>
      <c r="C184" s="32">
        <f t="shared" si="93"/>
        <v>2.9075735387057895E-2</v>
      </c>
      <c r="D184" s="41">
        <f t="shared" si="94"/>
        <v>7.2151942555396059E-2</v>
      </c>
      <c r="E184" s="42">
        <v>0.5</v>
      </c>
      <c r="F184" s="43">
        <f t="shared" si="95"/>
        <v>6.9639625428642687E-2</v>
      </c>
      <c r="G184" s="44">
        <f t="shared" si="113"/>
        <v>33374.405814858976</v>
      </c>
      <c r="H184" s="44">
        <f t="shared" si="96"/>
        <v>2324.181119850291</v>
      </c>
      <c r="I184" s="44">
        <f t="shared" si="114"/>
        <v>32212.31525493383</v>
      </c>
      <c r="J184" s="45">
        <f t="shared" si="97"/>
        <v>296242.35464534716</v>
      </c>
      <c r="K184" s="46">
        <f>SUM(I184:I211)/G184</f>
        <v>8.8763334481135239</v>
      </c>
      <c r="L184" s="45">
        <f t="shared" si="98"/>
        <v>1387.5843652933465</v>
      </c>
      <c r="M184" s="33"/>
      <c r="N184" s="33">
        <f t="shared" si="99"/>
        <v>73.5</v>
      </c>
      <c r="O184" s="33"/>
      <c r="P184" s="33">
        <v>73</v>
      </c>
      <c r="Q184" s="47">
        <f t="shared" si="100"/>
        <v>5.442385375897895E-2</v>
      </c>
      <c r="R184" s="33">
        <f t="shared" si="101"/>
        <v>5.2982108496647015E-2</v>
      </c>
      <c r="S184" s="33">
        <f t="shared" si="102"/>
        <v>0.94606673571765532</v>
      </c>
      <c r="T184" s="33">
        <v>73</v>
      </c>
      <c r="U184" s="33">
        <f t="shared" si="103"/>
        <v>0.37991259485982043</v>
      </c>
      <c r="V184" s="33">
        <f t="shared" si="115"/>
        <v>0.12095918511706868</v>
      </c>
      <c r="W184" s="33">
        <f t="shared" si="120"/>
        <v>6.7540380525377933E-2</v>
      </c>
      <c r="X184" s="33">
        <f t="shared" si="122"/>
        <v>4.2753466982826754E-2</v>
      </c>
      <c r="Y184" s="33">
        <f t="shared" si="124"/>
        <v>5.3739758611576073E-2</v>
      </c>
      <c r="Z184" s="33">
        <f t="shared" si="126"/>
        <v>4.2066659475784703E-2</v>
      </c>
      <c r="AA184" s="33">
        <f t="shared" si="130"/>
        <v>4.2479660162718695E-2</v>
      </c>
      <c r="AB184" s="33">
        <f t="shared" ref="AB184:AB215" si="132">IF(S69&gt;0,AF69/S69,0)/(1+(1-IF(IF(S69&gt;0,AF69/S69,0)&lt;1,0.5,1/2/IF(S69&gt;0,AF69/S69,0)))*IF(S69&gt;0,AF69/S69,0))</f>
        <v>4.6569093328264581E-2</v>
      </c>
      <c r="AC184" s="33">
        <f t="shared" si="88"/>
        <v>3.401789089076477E-2</v>
      </c>
      <c r="AD184" s="33">
        <f t="shared" si="90"/>
        <v>4.093327875562832E-2</v>
      </c>
      <c r="AE184" s="33"/>
      <c r="AF184" s="72">
        <f t="shared" si="104"/>
        <v>936.59675455694446</v>
      </c>
      <c r="AG184" s="2">
        <f t="shared" si="116"/>
        <v>569.14013174129218</v>
      </c>
      <c r="AH184" s="2">
        <f t="shared" si="121"/>
        <v>498.01296666139024</v>
      </c>
      <c r="AI184" s="2">
        <f t="shared" si="123"/>
        <v>416.71729588749764</v>
      </c>
      <c r="AJ184" s="2">
        <f t="shared" si="125"/>
        <v>404.79774393254797</v>
      </c>
      <c r="AK184" s="2">
        <f t="shared" si="127"/>
        <v>392.56223628161058</v>
      </c>
      <c r="AL184" s="2">
        <f t="shared" si="128"/>
        <v>347.29345836175878</v>
      </c>
      <c r="AM184" s="2">
        <f t="shared" si="129"/>
        <v>351.66658966959943</v>
      </c>
      <c r="AN184" s="2">
        <f t="shared" si="131"/>
        <v>290.75785719993593</v>
      </c>
      <c r="AO184" s="2">
        <f t="shared" ref="AO184:AO210" si="133">AN183*(1-AC185)*$S183</f>
        <v>257.3557156700889</v>
      </c>
      <c r="AP184" s="2">
        <f t="shared" si="89"/>
        <v>230.15441880275165</v>
      </c>
      <c r="AQ184" s="2">
        <f t="shared" si="91"/>
        <v>1897.3937821795705</v>
      </c>
      <c r="AR184" s="33">
        <v>73</v>
      </c>
      <c r="AS184" s="48">
        <f t="shared" si="105"/>
        <v>6362.2945321422376</v>
      </c>
      <c r="AT184" s="48">
        <f t="shared" si="106"/>
        <v>922.33423231844245</v>
      </c>
      <c r="AU184" s="48">
        <f t="shared" si="107"/>
        <v>610.27063950410218</v>
      </c>
      <c r="AV184" s="2">
        <f t="shared" si="117"/>
        <v>6341.5231243554599</v>
      </c>
      <c r="AW184" s="48">
        <f t="shared" si="118"/>
        <v>932.67705172903106</v>
      </c>
      <c r="AX184" s="48">
        <f t="shared" si="119"/>
        <v>608.70438988374349</v>
      </c>
      <c r="AY184" s="2">
        <f t="shared" si="108"/>
        <v>323.97266184528758</v>
      </c>
      <c r="AZ184" s="48">
        <f t="shared" si="109"/>
        <v>76598.87862599612</v>
      </c>
      <c r="BA184" s="47"/>
      <c r="BB184" s="48"/>
      <c r="BC184" s="49">
        <v>73</v>
      </c>
      <c r="BD184" s="50">
        <f t="shared" si="110"/>
        <v>39715.928939214435</v>
      </c>
      <c r="BE184" s="50">
        <f t="shared" si="111"/>
        <v>372841.23327134328</v>
      </c>
      <c r="BF184" s="51">
        <f t="shared" si="112"/>
        <v>9.3877001804988609</v>
      </c>
      <c r="BG184" s="35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</row>
    <row r="185" spans="1:109" x14ac:dyDescent="0.25">
      <c r="A185" s="32">
        <v>74</v>
      </c>
      <c r="B185" s="32">
        <f t="shared" si="92"/>
        <v>4.5610318399900304E-2</v>
      </c>
      <c r="C185" s="32">
        <f t="shared" si="93"/>
        <v>2.9831056183541354E-2</v>
      </c>
      <c r="D185" s="41">
        <f t="shared" si="94"/>
        <v>7.5441374583441662E-2</v>
      </c>
      <c r="E185" s="42">
        <v>0.5</v>
      </c>
      <c r="F185" s="43">
        <f t="shared" si="95"/>
        <v>7.2699114036486212E-2</v>
      </c>
      <c r="G185" s="44">
        <f t="shared" si="113"/>
        <v>31050.224695008685</v>
      </c>
      <c r="H185" s="44">
        <f t="shared" si="96"/>
        <v>2257.323825960957</v>
      </c>
      <c r="I185" s="44">
        <f t="shared" si="114"/>
        <v>29921.562782028206</v>
      </c>
      <c r="J185" s="45">
        <f t="shared" si="97"/>
        <v>264030.03939041332</v>
      </c>
      <c r="K185" s="46">
        <f>SUM(I185:I211)/G185</f>
        <v>8.5033213763781905</v>
      </c>
      <c r="L185" s="45">
        <f t="shared" si="98"/>
        <v>1364.7320055109137</v>
      </c>
      <c r="M185" s="33"/>
      <c r="N185" s="33">
        <f t="shared" si="99"/>
        <v>74.5</v>
      </c>
      <c r="O185" s="33"/>
      <c r="P185" s="33">
        <v>74</v>
      </c>
      <c r="Q185" s="47">
        <f t="shared" si="100"/>
        <v>5.6432058194812236E-2</v>
      </c>
      <c r="R185" s="33">
        <f t="shared" si="101"/>
        <v>5.4883464756282509E-2</v>
      </c>
      <c r="S185" s="33">
        <f t="shared" si="102"/>
        <v>0.94453860400213474</v>
      </c>
      <c r="T185" s="33">
        <v>74</v>
      </c>
      <c r="U185" s="33">
        <f t="shared" si="103"/>
        <v>0.42072352211517222</v>
      </c>
      <c r="V185" s="33">
        <f t="shared" si="115"/>
        <v>0.11566276412805353</v>
      </c>
      <c r="W185" s="33">
        <f t="shared" si="120"/>
        <v>6.1355122267779713E-2</v>
      </c>
      <c r="X185" s="33">
        <f t="shared" si="122"/>
        <v>5.1667938137180111E-2</v>
      </c>
      <c r="Y185" s="33">
        <f t="shared" si="124"/>
        <v>4.783417486048365E-2</v>
      </c>
      <c r="Z185" s="33">
        <f t="shared" si="126"/>
        <v>4.7448889930291144E-2</v>
      </c>
      <c r="AA185" s="33">
        <f t="shared" si="130"/>
        <v>2.7894951694108047E-2</v>
      </c>
      <c r="AB185" s="33">
        <f t="shared" si="132"/>
        <v>4.4201768070722833E-2</v>
      </c>
      <c r="AC185" s="33">
        <f t="shared" ref="AC185:AC216" si="134">IF(T69&gt;0,AG69/T69,0)/(1+(1-IF(IF(T69&gt;0,AG69/T69,0)&lt;1,0.5,1/2/IF(T69&gt;0,AG69/T69,0)))*IF(T69&gt;0,AG69/T69,0))</f>
        <v>1.6414585531715327E-2</v>
      </c>
      <c r="AD185" s="33">
        <f t="shared" si="90"/>
        <v>2.1347971942665446E-2</v>
      </c>
      <c r="AE185" s="33"/>
      <c r="AF185" s="72">
        <f t="shared" si="104"/>
        <v>892.59182045004331</v>
      </c>
      <c r="AG185" s="2">
        <f t="shared" si="116"/>
        <v>549.44892945763274</v>
      </c>
      <c r="AH185" s="2">
        <f t="shared" si="121"/>
        <v>473.31473301464473</v>
      </c>
      <c r="AI185" s="2">
        <f t="shared" si="123"/>
        <v>439.33161492275161</v>
      </c>
      <c r="AJ185" s="2">
        <f t="shared" si="125"/>
        <v>377.38714360979276</v>
      </c>
      <c r="AK185" s="2">
        <f t="shared" si="127"/>
        <v>362.38519701615888</v>
      </c>
      <c r="AL185" s="2">
        <f t="shared" si="128"/>
        <v>355.76693369267019</v>
      </c>
      <c r="AM185" s="2">
        <f t="shared" si="129"/>
        <v>314.83777820745308</v>
      </c>
      <c r="AN185" s="2">
        <f t="shared" si="131"/>
        <v>321.45185395353985</v>
      </c>
      <c r="AO185" s="2">
        <f t="shared" si="133"/>
        <v>260.06896288400475</v>
      </c>
      <c r="AP185" s="2">
        <f t="shared" ref="AP185:AP210" si="135">AO184*(1-AD186)*$S184</f>
        <v>232.84355599764092</v>
      </c>
      <c r="AQ185" s="2">
        <f t="shared" si="91"/>
        <v>1985.9671530651458</v>
      </c>
      <c r="AR185" s="33">
        <v>74</v>
      </c>
      <c r="AS185" s="48">
        <f t="shared" si="105"/>
        <v>6332.5521202738382</v>
      </c>
      <c r="AT185" s="48">
        <f t="shared" si="106"/>
        <v>943.01987113961968</v>
      </c>
      <c r="AU185" s="48">
        <f t="shared" si="107"/>
        <v>607.1381402633848</v>
      </c>
      <c r="AV185" s="2">
        <f t="shared" si="117"/>
        <v>6347.4233262080379</v>
      </c>
      <c r="AW185" s="48">
        <f t="shared" si="118"/>
        <v>936.76465261651765</v>
      </c>
      <c r="AX185" s="48">
        <f t="shared" si="119"/>
        <v>598.54837159546184</v>
      </c>
      <c r="AY185" s="2">
        <f t="shared" si="108"/>
        <v>338.21628102105581</v>
      </c>
      <c r="AZ185" s="48">
        <f t="shared" si="109"/>
        <v>70236.584093853875</v>
      </c>
      <c r="BA185" s="47"/>
      <c r="BB185" s="48"/>
      <c r="BC185" s="49">
        <v>74</v>
      </c>
      <c r="BD185" s="50">
        <f t="shared" si="110"/>
        <v>37397.648021216723</v>
      </c>
      <c r="BE185" s="50">
        <f t="shared" si="111"/>
        <v>334266.62348426721</v>
      </c>
      <c r="BF185" s="51">
        <f t="shared" si="112"/>
        <v>8.9381723496255301</v>
      </c>
      <c r="BG185" s="35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</row>
    <row r="186" spans="1:109" x14ac:dyDescent="0.25">
      <c r="A186" s="32">
        <v>75</v>
      </c>
      <c r="B186" s="32">
        <f t="shared" si="92"/>
        <v>5.0719812181981787E-2</v>
      </c>
      <c r="C186" s="32">
        <f t="shared" si="93"/>
        <v>2.8584649754159894E-2</v>
      </c>
      <c r="D186" s="41">
        <f t="shared" si="94"/>
        <v>7.9304461936141685E-2</v>
      </c>
      <c r="E186" s="42">
        <v>0.5</v>
      </c>
      <c r="F186" s="43">
        <f t="shared" si="95"/>
        <v>7.6279797776509783E-2</v>
      </c>
      <c r="G186" s="44">
        <f t="shared" si="113"/>
        <v>28792.900869047728</v>
      </c>
      <c r="H186" s="44">
        <f t="shared" si="96"/>
        <v>2196.3166556900505</v>
      </c>
      <c r="I186" s="44">
        <f t="shared" si="114"/>
        <v>27694.742541202701</v>
      </c>
      <c r="J186" s="45">
        <f t="shared" si="97"/>
        <v>234108.4766083851</v>
      </c>
      <c r="K186" s="46">
        <f>SUM(I186:I211)/G186</f>
        <v>8.1307707644022393</v>
      </c>
      <c r="L186" s="45">
        <f t="shared" si="98"/>
        <v>1404.6721401181392</v>
      </c>
      <c r="M186" s="33"/>
      <c r="N186" s="33">
        <f t="shared" si="99"/>
        <v>75.5</v>
      </c>
      <c r="O186" s="33"/>
      <c r="P186" s="33">
        <v>75</v>
      </c>
      <c r="Q186" s="47">
        <f t="shared" si="100"/>
        <v>5.7654421138022945E-2</v>
      </c>
      <c r="R186" s="33">
        <f t="shared" si="101"/>
        <v>5.6038973839092107E-2</v>
      </c>
      <c r="S186" s="33">
        <f t="shared" si="102"/>
        <v>0.93920204776540317</v>
      </c>
      <c r="T186" s="33">
        <v>75</v>
      </c>
      <c r="U186" s="33">
        <f t="shared" si="103"/>
        <v>0.43733467204726695</v>
      </c>
      <c r="V186" s="33">
        <f t="shared" si="115"/>
        <v>0.11786766675596035</v>
      </c>
      <c r="W186" s="33">
        <f t="shared" si="120"/>
        <v>6.3078585404316212E-2</v>
      </c>
      <c r="X186" s="33">
        <f t="shared" si="122"/>
        <v>5.0770625566636453E-2</v>
      </c>
      <c r="Y186" s="33">
        <f t="shared" si="124"/>
        <v>4.4326241134751768E-2</v>
      </c>
      <c r="Z186" s="33">
        <f t="shared" si="126"/>
        <v>5.160317736417927E-2</v>
      </c>
      <c r="AA186" s="33">
        <f t="shared" si="130"/>
        <v>4.1772868875672615E-2</v>
      </c>
      <c r="AB186" s="33">
        <f t="shared" si="132"/>
        <v>3.3808856271130533E-2</v>
      </c>
      <c r="AC186" s="33">
        <f t="shared" si="134"/>
        <v>5.4557124518613609E-2</v>
      </c>
      <c r="AD186" s="33">
        <f t="shared" ref="AD186:AD217" si="136">IF(U69&gt;0,AH69/U69,0)/(1+(1-IF(IF(U69&gt;0,AH69/U69,0)&lt;1,0.5,1/2/IF(U69&gt;0,AH69/U69,0)))*IF(U69&gt;0,AH69/U69,0))</f>
        <v>4.3668122270742356E-2</v>
      </c>
      <c r="AE186" s="33"/>
      <c r="AF186" s="72">
        <f t="shared" si="104"/>
        <v>791.64451557191137</v>
      </c>
      <c r="AG186" s="2">
        <f t="shared" si="116"/>
        <v>488.3807181762341</v>
      </c>
      <c r="AH186" s="2">
        <f t="shared" si="121"/>
        <v>458.94955795460788</v>
      </c>
      <c r="AI186" s="2">
        <f t="shared" si="123"/>
        <v>419.63436851287815</v>
      </c>
      <c r="AJ186" s="2">
        <f t="shared" si="125"/>
        <v>393.52524967344658</v>
      </c>
      <c r="AK186" s="2">
        <f t="shared" si="127"/>
        <v>339.40591244174277</v>
      </c>
      <c r="AL186" s="2">
        <f t="shared" si="128"/>
        <v>326.04567901852135</v>
      </c>
      <c r="AM186" s="2">
        <f t="shared" si="129"/>
        <v>322.67389608585893</v>
      </c>
      <c r="AN186" s="2">
        <f t="shared" si="131"/>
        <v>281.18353251738955</v>
      </c>
      <c r="AO186" s="2">
        <f t="shared" si="133"/>
        <v>293.92737863646647</v>
      </c>
      <c r="AP186" s="2">
        <f t="shared" si="135"/>
        <v>233.80766842756705</v>
      </c>
      <c r="AQ186" s="2">
        <f t="shared" ref="AQ186:AQ210" si="137">AP186+AQ185*(1-$AE$123)*S185</f>
        <v>2065.805956117073</v>
      </c>
      <c r="AR186" s="33">
        <v>75</v>
      </c>
      <c r="AS186" s="48">
        <f t="shared" si="105"/>
        <v>6181.1767647061297</v>
      </c>
      <c r="AT186" s="48">
        <f t="shared" si="106"/>
        <v>930.50943409341562</v>
      </c>
      <c r="AU186" s="48">
        <f t="shared" si="107"/>
        <v>589.95860292753889</v>
      </c>
      <c r="AV186" s="2">
        <f t="shared" si="117"/>
        <v>6256.864442489984</v>
      </c>
      <c r="AW186" s="48">
        <f t="shared" si="118"/>
        <v>930.60971750161525</v>
      </c>
      <c r="AX186" s="48">
        <f t="shared" si="119"/>
        <v>583.61159759976704</v>
      </c>
      <c r="AY186" s="2">
        <f t="shared" si="108"/>
        <v>346.99811990184821</v>
      </c>
      <c r="AZ186" s="48">
        <f t="shared" si="109"/>
        <v>63904.031973580037</v>
      </c>
      <c r="BA186" s="47"/>
      <c r="BB186" s="48"/>
      <c r="BC186" s="49">
        <v>75</v>
      </c>
      <c r="BD186" s="50">
        <f t="shared" si="110"/>
        <v>35049.765311537711</v>
      </c>
      <c r="BE186" s="50">
        <f t="shared" si="111"/>
        <v>298012.50858196511</v>
      </c>
      <c r="BF186" s="51">
        <f t="shared" si="112"/>
        <v>8.5025536100769585</v>
      </c>
      <c r="BG186" s="35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</row>
    <row r="187" spans="1:109" x14ac:dyDescent="0.25">
      <c r="A187" s="32">
        <v>76</v>
      </c>
      <c r="B187" s="32">
        <f t="shared" si="92"/>
        <v>5.3394226605281987E-2</v>
      </c>
      <c r="C187" s="32">
        <f t="shared" si="93"/>
        <v>2.8056155308556281E-2</v>
      </c>
      <c r="D187" s="41">
        <f t="shared" si="94"/>
        <v>8.1450381913838271E-2</v>
      </c>
      <c r="E187" s="42">
        <v>0.5</v>
      </c>
      <c r="F187" s="43">
        <f t="shared" si="95"/>
        <v>7.8263102134528723E-2</v>
      </c>
      <c r="G187" s="44">
        <f t="shared" si="113"/>
        <v>26596.584213357677</v>
      </c>
      <c r="H187" s="44">
        <f t="shared" si="96"/>
        <v>2081.5311867196069</v>
      </c>
      <c r="I187" s="44">
        <f t="shared" si="114"/>
        <v>25555.818619997874</v>
      </c>
      <c r="J187" s="45">
        <f t="shared" si="97"/>
        <v>206413.73406718241</v>
      </c>
      <c r="K187" s="46">
        <f>SUM(I187:I211)/G187</f>
        <v>7.7609114167192441</v>
      </c>
      <c r="L187" s="45">
        <f t="shared" si="98"/>
        <v>1364.5331704796522</v>
      </c>
      <c r="M187" s="33"/>
      <c r="N187" s="33">
        <f t="shared" si="99"/>
        <v>76.5</v>
      </c>
      <c r="O187" s="33"/>
      <c r="P187" s="33">
        <v>76</v>
      </c>
      <c r="Q187" s="47">
        <f t="shared" si="100"/>
        <v>6.7752963637170899E-2</v>
      </c>
      <c r="R187" s="33">
        <f t="shared" si="101"/>
        <v>6.5532938246156497E-2</v>
      </c>
      <c r="S187" s="33">
        <f t="shared" si="102"/>
        <v>0.93500459106455169</v>
      </c>
      <c r="T187" s="33">
        <v>76</v>
      </c>
      <c r="U187" s="33">
        <f t="shared" si="103"/>
        <v>0.46468601424176581</v>
      </c>
      <c r="V187" s="33">
        <f t="shared" si="115"/>
        <v>0.11514283936017924</v>
      </c>
      <c r="W187" s="33">
        <f t="shared" si="120"/>
        <v>7.8143420121930693E-2</v>
      </c>
      <c r="X187" s="33">
        <f t="shared" si="122"/>
        <v>6.0236618092627335E-2</v>
      </c>
      <c r="Y187" s="33">
        <f t="shared" si="124"/>
        <v>5.0901086806988585E-2</v>
      </c>
      <c r="Z187" s="33">
        <f t="shared" si="126"/>
        <v>5.951693054431989E-2</v>
      </c>
      <c r="AA187" s="33">
        <f t="shared" si="130"/>
        <v>3.9762771262973451E-2</v>
      </c>
      <c r="AB187" s="33">
        <f t="shared" si="132"/>
        <v>5.445254251486973E-2</v>
      </c>
      <c r="AC187" s="33">
        <f t="shared" si="134"/>
        <v>3.1935277836917186E-2</v>
      </c>
      <c r="AD187" s="33">
        <f t="shared" si="136"/>
        <v>4.8189453393914367E-2</v>
      </c>
      <c r="AE187" s="33"/>
      <c r="AF187" s="72">
        <f t="shared" si="104"/>
        <v>716.99801623995484</v>
      </c>
      <c r="AG187" s="2">
        <f t="shared" si="116"/>
        <v>418.3496331189254</v>
      </c>
      <c r="AH187" s="2">
        <f t="shared" si="121"/>
        <v>404.62366616304513</v>
      </c>
      <c r="AI187" s="2">
        <f t="shared" si="123"/>
        <v>403.85656972607342</v>
      </c>
      <c r="AJ187" s="2">
        <f t="shared" si="125"/>
        <v>374.11166523697068</v>
      </c>
      <c r="AK187" s="2">
        <f t="shared" si="127"/>
        <v>353.21675401353423</v>
      </c>
      <c r="AL187" s="2">
        <f t="shared" si="128"/>
        <v>302.32114557404657</v>
      </c>
      <c r="AM187" s="2">
        <f t="shared" si="129"/>
        <v>296.97337088344</v>
      </c>
      <c r="AN187" s="2">
        <f t="shared" si="131"/>
        <v>292.63906969320692</v>
      </c>
      <c r="AO187" s="2">
        <f t="shared" si="133"/>
        <v>249.32491855451926</v>
      </c>
      <c r="AP187" s="2">
        <f t="shared" si="135"/>
        <v>260.36995400768058</v>
      </c>
      <c r="AQ187" s="2">
        <f t="shared" si="137"/>
        <v>2155.2505376489521</v>
      </c>
      <c r="AR187" s="33">
        <v>76</v>
      </c>
      <c r="AS187" s="48">
        <f t="shared" si="105"/>
        <v>5967.6653468526692</v>
      </c>
      <c r="AT187" s="48">
        <f t="shared" si="106"/>
        <v>930.71000090981488</v>
      </c>
      <c r="AU187" s="48">
        <f t="shared" si="107"/>
        <v>577.26459227199507</v>
      </c>
      <c r="AV187" s="2">
        <f t="shared" si="117"/>
        <v>6074.4210557793995</v>
      </c>
      <c r="AW187" s="48">
        <f t="shared" si="118"/>
        <v>922.34087861663511</v>
      </c>
      <c r="AX187" s="48">
        <f t="shared" si="119"/>
        <v>566.94800271942279</v>
      </c>
      <c r="AY187" s="2">
        <f t="shared" si="108"/>
        <v>355.39287589721232</v>
      </c>
      <c r="AZ187" s="48">
        <f t="shared" si="109"/>
        <v>57722.855208873909</v>
      </c>
      <c r="BA187" s="47"/>
      <c r="BB187" s="48"/>
      <c r="BC187" s="49">
        <v>76</v>
      </c>
      <c r="BD187" s="50">
        <f t="shared" si="110"/>
        <v>32671.005269137077</v>
      </c>
      <c r="BE187" s="50">
        <f t="shared" si="111"/>
        <v>264136.58927605633</v>
      </c>
      <c r="BF187" s="51">
        <f t="shared" si="112"/>
        <v>8.0847401878256573</v>
      </c>
      <c r="BG187" s="35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</row>
    <row r="188" spans="1:109" x14ac:dyDescent="0.25">
      <c r="A188" s="32">
        <v>77</v>
      </c>
      <c r="B188" s="32">
        <f t="shared" si="92"/>
        <v>5.8925791795912189E-2</v>
      </c>
      <c r="C188" s="32">
        <f t="shared" si="93"/>
        <v>2.8804901577604923E-2</v>
      </c>
      <c r="D188" s="41">
        <f t="shared" si="94"/>
        <v>8.7730693373517105E-2</v>
      </c>
      <c r="E188" s="42">
        <v>0.5</v>
      </c>
      <c r="F188" s="43">
        <f t="shared" si="95"/>
        <v>8.4044071059524494E-2</v>
      </c>
      <c r="G188" s="44">
        <f t="shared" si="113"/>
        <v>24515.05302663807</v>
      </c>
      <c r="H188" s="44">
        <f t="shared" si="96"/>
        <v>2060.3448585987826</v>
      </c>
      <c r="I188" s="44">
        <f t="shared" si="114"/>
        <v>23484.880597338677</v>
      </c>
      <c r="J188" s="45">
        <f t="shared" si="97"/>
        <v>180857.91544718452</v>
      </c>
      <c r="K188" s="46">
        <f>SUM(I188:I211)/G188</f>
        <v>7.3774229756168266</v>
      </c>
      <c r="L188" s="45">
        <f t="shared" si="98"/>
        <v>1383.8651844306385</v>
      </c>
      <c r="M188" s="33"/>
      <c r="N188" s="33">
        <f t="shared" si="99"/>
        <v>77.5</v>
      </c>
      <c r="O188" s="33"/>
      <c r="P188" s="33">
        <v>77</v>
      </c>
      <c r="Q188" s="47">
        <f t="shared" si="100"/>
        <v>6.6604140977971599E-2</v>
      </c>
      <c r="R188" s="33">
        <f t="shared" si="101"/>
        <v>6.4457570424157548E-2</v>
      </c>
      <c r="S188" s="33">
        <f t="shared" si="102"/>
        <v>0.93311373487034943</v>
      </c>
      <c r="T188" s="33">
        <v>77</v>
      </c>
      <c r="U188" s="33">
        <f t="shared" si="103"/>
        <v>0.48365075324555112</v>
      </c>
      <c r="V188" s="33">
        <f t="shared" si="115"/>
        <v>0.13007376786287017</v>
      </c>
      <c r="W188" s="33">
        <f t="shared" si="120"/>
        <v>8.7800727160207315E-2</v>
      </c>
      <c r="X188" s="33">
        <f t="shared" si="122"/>
        <v>5.5626519428076962E-2</v>
      </c>
      <c r="Y188" s="33">
        <f t="shared" si="124"/>
        <v>4.0851923253465532E-2</v>
      </c>
      <c r="Z188" s="33">
        <f t="shared" si="126"/>
        <v>5.694159084238333E-2</v>
      </c>
      <c r="AA188" s="33">
        <f t="shared" si="130"/>
        <v>3.0204803300427283E-2</v>
      </c>
      <c r="AB188" s="33">
        <f t="shared" si="132"/>
        <v>3.4372904091213949E-2</v>
      </c>
      <c r="AC188" s="33">
        <f t="shared" si="134"/>
        <v>5.5902663597500825E-2</v>
      </c>
      <c r="AD188" s="33">
        <f t="shared" si="136"/>
        <v>5.6826056826056827E-2</v>
      </c>
      <c r="AE188" s="33"/>
      <c r="AF188" s="72">
        <f t="shared" si="104"/>
        <v>676.47967416814413</v>
      </c>
      <c r="AG188" s="2">
        <f t="shared" si="116"/>
        <v>358.87258871174464</v>
      </c>
      <c r="AH188" s="2">
        <f t="shared" si="121"/>
        <v>346.1196895815159</v>
      </c>
      <c r="AI188" s="2">
        <f t="shared" si="123"/>
        <v>348.76137723003183</v>
      </c>
      <c r="AJ188" s="2">
        <f t="shared" si="125"/>
        <v>354.86193319111715</v>
      </c>
      <c r="AK188" s="2">
        <f t="shared" si="127"/>
        <v>331.99112166602021</v>
      </c>
      <c r="AL188" s="2">
        <f t="shared" si="128"/>
        <v>310.60326761879071</v>
      </c>
      <c r="AM188" s="2">
        <f t="shared" si="129"/>
        <v>266.35402334988765</v>
      </c>
      <c r="AN188" s="2">
        <f t="shared" si="131"/>
        <v>269.47754516452301</v>
      </c>
      <c r="AO188" s="2">
        <f t="shared" si="133"/>
        <v>261.25566692009033</v>
      </c>
      <c r="AP188" s="2">
        <f t="shared" si="135"/>
        <v>220.56885559577492</v>
      </c>
      <c r="AQ188" s="2">
        <f t="shared" si="137"/>
        <v>2188.6581325091329</v>
      </c>
      <c r="AR188" s="33">
        <v>77</v>
      </c>
      <c r="AS188" s="48">
        <f t="shared" si="105"/>
        <v>5713.4350201109983</v>
      </c>
      <c r="AT188" s="48">
        <f t="shared" si="106"/>
        <v>913.97175632345534</v>
      </c>
      <c r="AU188" s="48">
        <f t="shared" si="107"/>
        <v>556.63141316685051</v>
      </c>
      <c r="AV188" s="2">
        <f t="shared" si="117"/>
        <v>5840.5501834818333</v>
      </c>
      <c r="AW188" s="48">
        <f t="shared" si="118"/>
        <v>909.03887738161029</v>
      </c>
      <c r="AX188" s="48">
        <f t="shared" si="119"/>
        <v>543.9872768193668</v>
      </c>
      <c r="AY188" s="2">
        <f t="shared" si="108"/>
        <v>365.05160056224349</v>
      </c>
      <c r="AZ188" s="48">
        <f t="shared" si="109"/>
        <v>51755.189862021238</v>
      </c>
      <c r="BA188" s="47"/>
      <c r="BB188" s="48"/>
      <c r="BC188" s="49">
        <v>77</v>
      </c>
      <c r="BD188" s="50">
        <f t="shared" si="110"/>
        <v>30355.603210119902</v>
      </c>
      <c r="BE188" s="50">
        <f t="shared" si="111"/>
        <v>232613.10530920577</v>
      </c>
      <c r="BF188" s="51">
        <f t="shared" si="112"/>
        <v>7.6629379985984789</v>
      </c>
      <c r="BG188" s="35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</row>
    <row r="189" spans="1:109" x14ac:dyDescent="0.25">
      <c r="A189" s="32">
        <v>78</v>
      </c>
      <c r="B189" s="32">
        <f t="shared" si="92"/>
        <v>6.4167682513883245E-2</v>
      </c>
      <c r="C189" s="32">
        <f t="shared" si="93"/>
        <v>2.8920292363337197E-2</v>
      </c>
      <c r="D189" s="41">
        <f t="shared" si="94"/>
        <v>9.3087974877220439E-2</v>
      </c>
      <c r="E189" s="42">
        <v>0.5</v>
      </c>
      <c r="F189" s="43">
        <f t="shared" si="95"/>
        <v>8.8947981159445466E-2</v>
      </c>
      <c r="G189" s="44">
        <f t="shared" si="113"/>
        <v>22454.708168039288</v>
      </c>
      <c r="H189" s="44">
        <f t="shared" si="96"/>
        <v>1997.3009590716065</v>
      </c>
      <c r="I189" s="44">
        <f t="shared" si="114"/>
        <v>21456.057688503482</v>
      </c>
      <c r="J189" s="45">
        <f t="shared" si="97"/>
        <v>157373.03484984586</v>
      </c>
      <c r="K189" s="46">
        <f>SUM(I189:I211)/G189</f>
        <v>7.0084649362685294</v>
      </c>
      <c r="L189" s="45">
        <f t="shared" si="98"/>
        <v>1376.7854977554568</v>
      </c>
      <c r="M189" s="33"/>
      <c r="N189" s="33">
        <f t="shared" si="99"/>
        <v>78.5</v>
      </c>
      <c r="O189" s="33"/>
      <c r="P189" s="33">
        <v>78</v>
      </c>
      <c r="Q189" s="47">
        <f t="shared" si="100"/>
        <v>7.1796721987423984E-2</v>
      </c>
      <c r="R189" s="33">
        <f t="shared" si="101"/>
        <v>6.9308654874741901E-2</v>
      </c>
      <c r="S189" s="33">
        <f t="shared" si="102"/>
        <v>0.92439334006742335</v>
      </c>
      <c r="T189" s="33">
        <v>78</v>
      </c>
      <c r="U189" s="33">
        <f t="shared" si="103"/>
        <v>0.502338290158163</v>
      </c>
      <c r="V189" s="33">
        <f t="shared" si="115"/>
        <v>0.14610199867534188</v>
      </c>
      <c r="W189" s="33">
        <f t="shared" si="120"/>
        <v>9.0129698834908775E-2</v>
      </c>
      <c r="X189" s="33">
        <f t="shared" si="122"/>
        <v>7.0482497634815525E-2</v>
      </c>
      <c r="Y189" s="33">
        <f t="shared" si="124"/>
        <v>3.7343291544411843E-2</v>
      </c>
      <c r="Z189" s="33">
        <f t="shared" si="126"/>
        <v>4.1787009156271121E-2</v>
      </c>
      <c r="AA189" s="33">
        <f t="shared" si="130"/>
        <v>5.7726465364120773E-2</v>
      </c>
      <c r="AB189" s="33">
        <f t="shared" si="132"/>
        <v>2.9509406123201767E-2</v>
      </c>
      <c r="AC189" s="33">
        <f t="shared" si="134"/>
        <v>4.5184042318712807E-2</v>
      </c>
      <c r="AD189" s="33">
        <f t="shared" si="136"/>
        <v>5.3839614621705868E-2</v>
      </c>
      <c r="AE189" s="33"/>
      <c r="AF189" s="72">
        <f t="shared" si="104"/>
        <v>620.51546131614964</v>
      </c>
      <c r="AG189" s="2">
        <f t="shared" si="116"/>
        <v>325.93641316199825</v>
      </c>
      <c r="AH189" s="2">
        <f t="shared" si="121"/>
        <v>291.31127662184082</v>
      </c>
      <c r="AI189" s="2">
        <f t="shared" si="123"/>
        <v>294.61212002392796</v>
      </c>
      <c r="AJ189" s="2">
        <f t="shared" si="125"/>
        <v>307.33126882177368</v>
      </c>
      <c r="AK189" s="2">
        <f t="shared" si="127"/>
        <v>317.59938768700493</v>
      </c>
      <c r="AL189" s="2">
        <f t="shared" si="128"/>
        <v>292.14579768779157</v>
      </c>
      <c r="AM189" s="2">
        <f t="shared" si="129"/>
        <v>278.2118153868285</v>
      </c>
      <c r="AN189" s="2">
        <f t="shared" si="131"/>
        <v>234.15477128978577</v>
      </c>
      <c r="AO189" s="2">
        <f t="shared" si="133"/>
        <v>234.98435763246789</v>
      </c>
      <c r="AP189" s="2">
        <f t="shared" si="135"/>
        <v>228.62204099584727</v>
      </c>
      <c r="AQ189" s="2">
        <f t="shared" si="137"/>
        <v>2223.176055474124</v>
      </c>
      <c r="AR189" s="33">
        <v>78</v>
      </c>
      <c r="AS189" s="48">
        <f t="shared" si="105"/>
        <v>5419.9787251036923</v>
      </c>
      <c r="AT189" s="48">
        <f t="shared" si="106"/>
        <v>904.10599843976524</v>
      </c>
      <c r="AU189" s="48">
        <f t="shared" si="107"/>
        <v>531.3431404718832</v>
      </c>
      <c r="AV189" s="2">
        <f t="shared" si="117"/>
        <v>5566.7068726073448</v>
      </c>
      <c r="AW189" s="48">
        <f t="shared" si="118"/>
        <v>884.5101073406413</v>
      </c>
      <c r="AX189" s="48">
        <f t="shared" si="119"/>
        <v>512.16609863992585</v>
      </c>
      <c r="AY189" s="2">
        <f t="shared" si="108"/>
        <v>372.34400870071545</v>
      </c>
      <c r="AZ189" s="48">
        <f t="shared" si="109"/>
        <v>46041.754841910239</v>
      </c>
      <c r="BA189" s="47"/>
      <c r="BB189" s="48"/>
      <c r="BC189" s="49">
        <v>78</v>
      </c>
      <c r="BD189" s="50">
        <f t="shared" si="110"/>
        <v>28021.415040646632</v>
      </c>
      <c r="BE189" s="50">
        <f t="shared" si="111"/>
        <v>203414.7896917561</v>
      </c>
      <c r="BF189" s="51">
        <f t="shared" si="112"/>
        <v>7.2592618679924463</v>
      </c>
      <c r="BG189" s="35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</row>
    <row r="190" spans="1:109" x14ac:dyDescent="0.25">
      <c r="A190" s="32">
        <v>79</v>
      </c>
      <c r="B190" s="32">
        <f t="shared" si="92"/>
        <v>7.1296108987538867E-2</v>
      </c>
      <c r="C190" s="32">
        <f t="shared" si="93"/>
        <v>2.8962502405318554E-2</v>
      </c>
      <c r="D190" s="41">
        <f t="shared" si="94"/>
        <v>0.10025861139285742</v>
      </c>
      <c r="E190" s="42">
        <v>0.5</v>
      </c>
      <c r="F190" s="43">
        <f t="shared" si="95"/>
        <v>9.5472634511773333E-2</v>
      </c>
      <c r="G190" s="44">
        <f t="shared" si="113"/>
        <v>20457.407208967681</v>
      </c>
      <c r="H190" s="44">
        <f t="shared" si="96"/>
        <v>1953.1225615202893</v>
      </c>
      <c r="I190" s="44">
        <f t="shared" si="114"/>
        <v>19480.845928207535</v>
      </c>
      <c r="J190" s="45">
        <f t="shared" si="97"/>
        <v>135916.97716134239</v>
      </c>
      <c r="K190" s="46">
        <f>SUM(I190:I211)/G190</f>
        <v>6.6439004597690188</v>
      </c>
      <c r="L190" s="45">
        <f t="shared" si="98"/>
        <v>1388.9085144669384</v>
      </c>
      <c r="M190" s="33"/>
      <c r="N190" s="33">
        <f t="shared" si="99"/>
        <v>79.5</v>
      </c>
      <c r="O190" s="33"/>
      <c r="P190" s="33">
        <v>79</v>
      </c>
      <c r="Q190" s="47">
        <f t="shared" si="100"/>
        <v>8.5355744218620466E-2</v>
      </c>
      <c r="R190" s="33">
        <f t="shared" si="101"/>
        <v>8.1862046277004052E-2</v>
      </c>
      <c r="S190" s="33">
        <f t="shared" si="102"/>
        <v>0.91633452610055943</v>
      </c>
      <c r="T190" s="33">
        <v>79</v>
      </c>
      <c r="U190" s="33">
        <f t="shared" si="103"/>
        <v>0.49214383942417422</v>
      </c>
      <c r="V190" s="33">
        <f t="shared" si="115"/>
        <v>0.15097283406754775</v>
      </c>
      <c r="W190" s="33">
        <f t="shared" si="120"/>
        <v>9.120198265179677E-2</v>
      </c>
      <c r="X190" s="33">
        <f t="shared" si="122"/>
        <v>6.9791163365007791E-2</v>
      </c>
      <c r="Y190" s="33">
        <f t="shared" si="124"/>
        <v>4.2576485615230218E-2</v>
      </c>
      <c r="Z190" s="33">
        <f t="shared" si="126"/>
        <v>5.2027653053951968E-2</v>
      </c>
      <c r="AA190" s="33">
        <f t="shared" si="130"/>
        <v>4.0080160320641288E-2</v>
      </c>
      <c r="AB190" s="33">
        <f t="shared" si="132"/>
        <v>5.7873611500046676E-2</v>
      </c>
      <c r="AC190" s="33">
        <f t="shared" si="134"/>
        <v>6.5494657014822474E-2</v>
      </c>
      <c r="AD190" s="33">
        <f t="shared" si="136"/>
        <v>6.2183658712942867E-2</v>
      </c>
      <c r="AE190" s="33"/>
      <c r="AF190" s="72">
        <f t="shared" si="104"/>
        <v>564.2140470533509</v>
      </c>
      <c r="AG190" s="2">
        <f t="shared" si="116"/>
        <v>285.45893584860193</v>
      </c>
      <c r="AH190" s="2">
        <f t="shared" si="121"/>
        <v>257.27387443625298</v>
      </c>
      <c r="AI190" s="2">
        <f t="shared" si="123"/>
        <v>245.01551952923413</v>
      </c>
      <c r="AJ190" s="2">
        <f t="shared" si="125"/>
        <v>253.14245574676562</v>
      </c>
      <c r="AK190" s="2">
        <f t="shared" si="127"/>
        <v>273.48593650007643</v>
      </c>
      <c r="AL190" s="2">
        <f t="shared" si="128"/>
        <v>281.31864620975165</v>
      </c>
      <c r="AM190" s="2">
        <f t="shared" si="129"/>
        <v>256.14978449742978</v>
      </c>
      <c r="AN190" s="2">
        <f t="shared" si="131"/>
        <v>247.03813999441601</v>
      </c>
      <c r="AO190" s="2">
        <f t="shared" si="133"/>
        <v>203.51683741170436</v>
      </c>
      <c r="AP190" s="2">
        <f t="shared" si="135"/>
        <v>206.39596804297733</v>
      </c>
      <c r="AQ190" s="2">
        <f t="shared" si="137"/>
        <v>2213.4725964896943</v>
      </c>
      <c r="AR190" s="33">
        <v>79</v>
      </c>
      <c r="AS190" s="48">
        <f t="shared" si="105"/>
        <v>5080.0867737172775</v>
      </c>
      <c r="AT190" s="48">
        <f t="shared" si="106"/>
        <v>864.91421624151735</v>
      </c>
      <c r="AU190" s="48">
        <f t="shared" si="107"/>
        <v>492.98905680796855</v>
      </c>
      <c r="AV190" s="2">
        <f t="shared" si="117"/>
        <v>5250.0327494104849</v>
      </c>
      <c r="AW190" s="48">
        <f t="shared" si="118"/>
        <v>845.11663533502724</v>
      </c>
      <c r="AX190" s="48">
        <f t="shared" si="119"/>
        <v>474.9148302437182</v>
      </c>
      <c r="AY190" s="2">
        <f t="shared" si="108"/>
        <v>370.20180509130904</v>
      </c>
      <c r="AZ190" s="48">
        <f t="shared" si="109"/>
        <v>40621.776116806548</v>
      </c>
      <c r="BA190" s="47"/>
      <c r="BB190" s="48"/>
      <c r="BC190" s="49">
        <v>79</v>
      </c>
      <c r="BD190" s="50">
        <f t="shared" si="110"/>
        <v>25707.439958378167</v>
      </c>
      <c r="BE190" s="50">
        <f t="shared" si="111"/>
        <v>176538.75327814894</v>
      </c>
      <c r="BF190" s="51">
        <f t="shared" si="112"/>
        <v>6.8672241796139719</v>
      </c>
      <c r="BG190" s="35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</row>
    <row r="191" spans="1:109" x14ac:dyDescent="0.25">
      <c r="A191" s="32">
        <v>80</v>
      </c>
      <c r="B191" s="32">
        <f t="shared" si="92"/>
        <v>7.9355454222049746E-2</v>
      </c>
      <c r="C191" s="32">
        <f t="shared" si="93"/>
        <v>2.9866433815206494E-2</v>
      </c>
      <c r="D191" s="41">
        <f t="shared" si="94"/>
        <v>0.10922188803725624</v>
      </c>
      <c r="E191" s="42">
        <v>0.5</v>
      </c>
      <c r="F191" s="43">
        <f t="shared" si="95"/>
        <v>0.10356604836762152</v>
      </c>
      <c r="G191" s="44">
        <f t="shared" si="113"/>
        <v>18504.284647447392</v>
      </c>
      <c r="H191" s="44">
        <f t="shared" si="96"/>
        <v>1916.4156388057745</v>
      </c>
      <c r="I191" s="44">
        <f t="shared" si="114"/>
        <v>17546.076828044505</v>
      </c>
      <c r="J191" s="45">
        <f t="shared" si="97"/>
        <v>116436.13123313486</v>
      </c>
      <c r="K191" s="46">
        <f>SUM(I191:I211)/G191</f>
        <v>6.2923875984147735</v>
      </c>
      <c r="L191" s="45">
        <f t="shared" si="98"/>
        <v>1392.3768965044551</v>
      </c>
      <c r="M191" s="33"/>
      <c r="N191" s="33">
        <f t="shared" si="99"/>
        <v>80.5</v>
      </c>
      <c r="O191" s="33"/>
      <c r="P191" s="33">
        <v>80</v>
      </c>
      <c r="Q191" s="47">
        <f t="shared" si="100"/>
        <v>8.9280556607467212E-2</v>
      </c>
      <c r="R191" s="33">
        <f t="shared" si="101"/>
        <v>8.5465359187986922E-2</v>
      </c>
      <c r="S191" s="33">
        <f t="shared" si="102"/>
        <v>0.91230687079713857</v>
      </c>
      <c r="T191" s="33">
        <v>80</v>
      </c>
      <c r="U191" s="33">
        <f t="shared" si="103"/>
        <v>0.50485303700655071</v>
      </c>
      <c r="V191" s="33">
        <f t="shared" si="115"/>
        <v>0.13737394525622557</v>
      </c>
      <c r="W191" s="33">
        <f t="shared" si="120"/>
        <v>8.8338175134878752E-2</v>
      </c>
      <c r="X191" s="33">
        <f t="shared" si="122"/>
        <v>8.111518356065614E-2</v>
      </c>
      <c r="Y191" s="33">
        <f t="shared" si="124"/>
        <v>5.5704559521353419E-2</v>
      </c>
      <c r="Z191" s="33">
        <f t="shared" si="126"/>
        <v>4.9035115469788046E-2</v>
      </c>
      <c r="AA191" s="33">
        <f t="shared" si="130"/>
        <v>5.1499545592244768E-2</v>
      </c>
      <c r="AB191" s="33">
        <f t="shared" si="132"/>
        <v>3.9424222976070407E-2</v>
      </c>
      <c r="AC191" s="33">
        <f t="shared" si="134"/>
        <v>5.9756097560975607E-2</v>
      </c>
      <c r="AD191" s="33">
        <f t="shared" si="136"/>
        <v>4.9820955939592092E-2</v>
      </c>
      <c r="AE191" s="33"/>
      <c r="AF191" s="72">
        <f t="shared" si="104"/>
        <v>524.03874230131953</v>
      </c>
      <c r="AG191" s="2">
        <f t="shared" si="116"/>
        <v>262.56610995463433</v>
      </c>
      <c r="AH191" s="2">
        <f t="shared" si="121"/>
        <v>222.08502697064881</v>
      </c>
      <c r="AI191" s="2">
        <f t="shared" si="123"/>
        <v>214.2481636381161</v>
      </c>
      <c r="AJ191" s="2">
        <f t="shared" si="125"/>
        <v>208.84693458037319</v>
      </c>
      <c r="AK191" s="2">
        <f t="shared" si="127"/>
        <v>222.08699555724374</v>
      </c>
      <c r="AL191" s="2">
        <f t="shared" si="128"/>
        <v>237.56623652234023</v>
      </c>
      <c r="AM191" s="2">
        <f t="shared" si="129"/>
        <v>243.55376172772188</v>
      </c>
      <c r="AN191" s="2">
        <f t="shared" si="131"/>
        <v>227.30939693776111</v>
      </c>
      <c r="AO191" s="2">
        <f t="shared" si="133"/>
        <v>216.81120416588269</v>
      </c>
      <c r="AP191" s="2">
        <f t="shared" si="135"/>
        <v>179.20357262197751</v>
      </c>
      <c r="AQ191" s="2">
        <f t="shared" si="137"/>
        <v>2160.0987274210379</v>
      </c>
      <c r="AR191" s="33">
        <v>80</v>
      </c>
      <c r="AS191" s="48">
        <f t="shared" si="105"/>
        <v>4739.2112997770801</v>
      </c>
      <c r="AT191" s="48">
        <f t="shared" si="106"/>
        <v>825.31905442853713</v>
      </c>
      <c r="AU191" s="48">
        <f t="shared" si="107"/>
        <v>456.84060367946785</v>
      </c>
      <c r="AV191" s="2">
        <f t="shared" si="117"/>
        <v>4909.6490367471788</v>
      </c>
      <c r="AW191" s="48">
        <f t="shared" si="118"/>
        <v>816.0684319932684</v>
      </c>
      <c r="AX191" s="48">
        <f t="shared" si="119"/>
        <v>441.58314986323643</v>
      </c>
      <c r="AY191" s="2">
        <f t="shared" si="108"/>
        <v>374.48528213003198</v>
      </c>
      <c r="AZ191" s="48">
        <f t="shared" si="109"/>
        <v>35541.689343089274</v>
      </c>
      <c r="BA191" s="47"/>
      <c r="BB191" s="48"/>
      <c r="BC191" s="49">
        <v>80</v>
      </c>
      <c r="BD191" s="50">
        <f t="shared" si="110"/>
        <v>23413.93368419457</v>
      </c>
      <c r="BE191" s="50">
        <f t="shared" si="111"/>
        <v>151977.82057622413</v>
      </c>
      <c r="BF191" s="51">
        <f t="shared" si="112"/>
        <v>6.4909135998286276</v>
      </c>
      <c r="BG191" s="35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</row>
    <row r="192" spans="1:109" x14ac:dyDescent="0.25">
      <c r="A192" s="32">
        <v>81</v>
      </c>
      <c r="B192" s="32">
        <f t="shared" si="92"/>
        <v>8.8434301926302861E-2</v>
      </c>
      <c r="C192" s="32">
        <f t="shared" si="93"/>
        <v>2.978770513643238E-2</v>
      </c>
      <c r="D192" s="41">
        <f t="shared" si="94"/>
        <v>0.11822200706273524</v>
      </c>
      <c r="E192" s="42">
        <v>0.5</v>
      </c>
      <c r="F192" s="43">
        <f t="shared" si="95"/>
        <v>0.11162381154435232</v>
      </c>
      <c r="G192" s="44">
        <f t="shared" si="113"/>
        <v>16587.869008641617</v>
      </c>
      <c r="H192" s="44">
        <f t="shared" si="96"/>
        <v>1851.6011641430141</v>
      </c>
      <c r="I192" s="44">
        <f t="shared" si="114"/>
        <v>15662.068426570109</v>
      </c>
      <c r="J192" s="45">
        <f t="shared" si="97"/>
        <v>98890.054405090355</v>
      </c>
      <c r="K192" s="46">
        <f>SUM(I192:I211)/G192</f>
        <v>5.9615888185259118</v>
      </c>
      <c r="L192" s="45">
        <f t="shared" si="98"/>
        <v>1385.0640880257163</v>
      </c>
      <c r="M192" s="33"/>
      <c r="N192" s="33">
        <f t="shared" si="99"/>
        <v>81.5</v>
      </c>
      <c r="O192" s="33"/>
      <c r="P192" s="33">
        <v>81</v>
      </c>
      <c r="Q192" s="47">
        <f t="shared" si="100"/>
        <v>9.4148160630682765E-2</v>
      </c>
      <c r="R192" s="33">
        <f t="shared" si="101"/>
        <v>8.9915472458575896E-2</v>
      </c>
      <c r="S192" s="33">
        <f t="shared" si="102"/>
        <v>0.9068751274871012</v>
      </c>
      <c r="T192" s="33">
        <v>81</v>
      </c>
      <c r="U192" s="33">
        <f t="shared" si="103"/>
        <v>0.54686883045092005</v>
      </c>
      <c r="V192" s="33">
        <f t="shared" si="115"/>
        <v>0.14272863568215891</v>
      </c>
      <c r="W192" s="33">
        <f t="shared" si="120"/>
        <v>9.1253210761119363E-2</v>
      </c>
      <c r="X192" s="33">
        <f t="shared" si="122"/>
        <v>8.4719890093115563E-2</v>
      </c>
      <c r="Y192" s="33">
        <f t="shared" si="124"/>
        <v>6.3739376770538245E-2</v>
      </c>
      <c r="Z192" s="33">
        <f t="shared" si="126"/>
        <v>4.4906225235537556E-2</v>
      </c>
      <c r="AA192" s="33">
        <f t="shared" si="130"/>
        <v>5.5194805194805192E-2</v>
      </c>
      <c r="AB192" s="33">
        <f t="shared" si="132"/>
        <v>3.1567524908750123E-2</v>
      </c>
      <c r="AC192" s="33">
        <f t="shared" si="134"/>
        <v>4.2224635058511283E-2</v>
      </c>
      <c r="AD192" s="33">
        <f t="shared" si="136"/>
        <v>3.9068858863747356E-2</v>
      </c>
      <c r="AE192" s="33"/>
      <c r="AF192" s="72">
        <f t="shared" si="104"/>
        <v>466.53707611729783</v>
      </c>
      <c r="AG192" s="2">
        <f t="shared" si="116"/>
        <v>236.72191253395968</v>
      </c>
      <c r="AH192" s="2">
        <f t="shared" si="121"/>
        <v>206.63419231695855</v>
      </c>
      <c r="AI192" s="2">
        <f t="shared" si="123"/>
        <v>184.71152519664483</v>
      </c>
      <c r="AJ192" s="2">
        <f t="shared" si="125"/>
        <v>179.605292144533</v>
      </c>
      <c r="AK192" s="2">
        <f t="shared" si="127"/>
        <v>179.91896474532641</v>
      </c>
      <c r="AL192" s="2">
        <f t="shared" si="128"/>
        <v>192.67641405772559</v>
      </c>
      <c r="AM192" s="2">
        <f t="shared" si="129"/>
        <v>208.27100863791082</v>
      </c>
      <c r="AN192" s="2">
        <f t="shared" si="131"/>
        <v>214.49067200182066</v>
      </c>
      <c r="AO192" s="2">
        <f t="shared" si="133"/>
        <v>198.50422731299551</v>
      </c>
      <c r="AP192" s="2">
        <f t="shared" si="135"/>
        <v>187.72544248963578</v>
      </c>
      <c r="AQ192" s="2">
        <f t="shared" si="137"/>
        <v>2112.358036400668</v>
      </c>
      <c r="AR192" s="33">
        <v>81</v>
      </c>
      <c r="AS192" s="48">
        <f t="shared" si="105"/>
        <v>4380.429321465841</v>
      </c>
      <c r="AT192" s="48">
        <f t="shared" si="106"/>
        <v>806.81780955799968</v>
      </c>
      <c r="AU192" s="48">
        <f t="shared" si="107"/>
        <v>426.32569604700501</v>
      </c>
      <c r="AV192" s="2">
        <f t="shared" si="117"/>
        <v>4559.8203106214605</v>
      </c>
      <c r="AW192" s="48">
        <f t="shared" si="118"/>
        <v>781.74305486955518</v>
      </c>
      <c r="AX192" s="48">
        <f t="shared" si="119"/>
        <v>418.05860698787183</v>
      </c>
      <c r="AY192" s="2">
        <f t="shared" si="108"/>
        <v>363.68444788168335</v>
      </c>
      <c r="AZ192" s="48">
        <f t="shared" si="109"/>
        <v>30802.478043312192</v>
      </c>
      <c r="BA192" s="47"/>
      <c r="BB192" s="48"/>
      <c r="BC192" s="49">
        <v>81</v>
      </c>
      <c r="BD192" s="50">
        <f t="shared" si="110"/>
        <v>21147.689319263078</v>
      </c>
      <c r="BE192" s="50">
        <f t="shared" si="111"/>
        <v>129692.53244840255</v>
      </c>
      <c r="BF192" s="51">
        <f t="shared" si="112"/>
        <v>6.132704641649326</v>
      </c>
      <c r="BG192" s="35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</row>
    <row r="193" spans="1:109" x14ac:dyDescent="0.25">
      <c r="A193" s="32">
        <v>82</v>
      </c>
      <c r="B193" s="32">
        <f t="shared" si="92"/>
        <v>9.9437959360138356E-2</v>
      </c>
      <c r="C193" s="32">
        <f t="shared" si="93"/>
        <v>2.9818016500193886E-2</v>
      </c>
      <c r="D193" s="41">
        <f t="shared" si="94"/>
        <v>0.12925597586033225</v>
      </c>
      <c r="E193" s="42">
        <v>0.5</v>
      </c>
      <c r="F193" s="43">
        <f t="shared" si="95"/>
        <v>0.12140952269311442</v>
      </c>
      <c r="G193" s="44">
        <f t="shared" si="113"/>
        <v>14736.267844498603</v>
      </c>
      <c r="H193" s="44">
        <f t="shared" si="96"/>
        <v>1789.1232452784661</v>
      </c>
      <c r="I193" s="44">
        <f t="shared" si="114"/>
        <v>13841.706221859371</v>
      </c>
      <c r="J193" s="45">
        <f t="shared" si="97"/>
        <v>83227.985978520242</v>
      </c>
      <c r="K193" s="46">
        <f>SUM(I193:I211)/G193</f>
        <v>5.6478334173052653</v>
      </c>
      <c r="L193" s="45">
        <f t="shared" si="98"/>
        <v>1376.3910207642271</v>
      </c>
      <c r="M193" s="33"/>
      <c r="N193" s="33">
        <f t="shared" si="99"/>
        <v>82.5</v>
      </c>
      <c r="O193" s="33"/>
      <c r="P193" s="33">
        <v>82</v>
      </c>
      <c r="Q193" s="47">
        <f t="shared" si="100"/>
        <v>0.10119673912113669</v>
      </c>
      <c r="R193" s="33">
        <f t="shared" si="101"/>
        <v>9.6322954663887447E-2</v>
      </c>
      <c r="S193" s="33">
        <f t="shared" si="102"/>
        <v>0.90486115068004103</v>
      </c>
      <c r="T193" s="33">
        <v>82</v>
      </c>
      <c r="U193" s="33">
        <f t="shared" si="103"/>
        <v>0.62734401636549608</v>
      </c>
      <c r="V193" s="33">
        <f t="shared" si="115"/>
        <v>0.14265227564344476</v>
      </c>
      <c r="W193" s="33">
        <f t="shared" si="120"/>
        <v>0.10551558752997602</v>
      </c>
      <c r="X193" s="33">
        <f t="shared" si="122"/>
        <v>4.4827283115056689E-2</v>
      </c>
      <c r="Y193" s="33">
        <f t="shared" si="124"/>
        <v>5.938003220611917E-2</v>
      </c>
      <c r="Z193" s="33">
        <f t="shared" si="126"/>
        <v>7.2343943778420836E-2</v>
      </c>
      <c r="AA193" s="33">
        <f t="shared" si="130"/>
        <v>3.9044765277399439E-2</v>
      </c>
      <c r="AB193" s="33">
        <f t="shared" si="132"/>
        <v>3.4677069787602953E-2</v>
      </c>
      <c r="AC193" s="33">
        <f t="shared" si="134"/>
        <v>4.2780748663101602E-2</v>
      </c>
      <c r="AD193" s="33">
        <f t="shared" si="136"/>
        <v>5.092514004413512E-2</v>
      </c>
      <c r="AE193" s="33"/>
      <c r="AF193" s="72">
        <f t="shared" si="104"/>
        <v>412.73222451423908</v>
      </c>
      <c r="AG193" s="2">
        <f t="shared" si="116"/>
        <v>191.715660921432</v>
      </c>
      <c r="AH193" s="2">
        <f t="shared" si="121"/>
        <v>184.03662865514713</v>
      </c>
      <c r="AI193" s="2">
        <f t="shared" si="123"/>
        <v>170.29134171465122</v>
      </c>
      <c r="AJ193" s="2">
        <f t="shared" si="125"/>
        <v>153.31883477551838</v>
      </c>
      <c r="AK193" s="2">
        <f t="shared" si="127"/>
        <v>152.49772978955477</v>
      </c>
      <c r="AL193" s="2">
        <f t="shared" si="128"/>
        <v>155.83695322554632</v>
      </c>
      <c r="AM193" s="2">
        <f t="shared" si="129"/>
        <v>164.18280507183371</v>
      </c>
      <c r="AN193" s="2">
        <f t="shared" si="131"/>
        <v>180.68068412216272</v>
      </c>
      <c r="AO193" s="2">
        <f t="shared" si="133"/>
        <v>178.92029739040498</v>
      </c>
      <c r="AP193" s="2">
        <f t="shared" si="135"/>
        <v>171.24032583682089</v>
      </c>
      <c r="AQ193" s="2">
        <f t="shared" si="137"/>
        <v>2042.1305762415893</v>
      </c>
      <c r="AR193" s="33">
        <v>82</v>
      </c>
      <c r="AS193" s="48">
        <f t="shared" si="105"/>
        <v>3986.3437364220799</v>
      </c>
      <c r="AT193" s="48">
        <f t="shared" si="106"/>
        <v>756.66830018111068</v>
      </c>
      <c r="AU193" s="48">
        <f t="shared" si="107"/>
        <v>409.79151792873859</v>
      </c>
      <c r="AV193" s="2">
        <f t="shared" si="117"/>
        <v>4183.38652894396</v>
      </c>
      <c r="AW193" s="48">
        <f t="shared" si="118"/>
        <v>714.9836421049315</v>
      </c>
      <c r="AX193" s="48">
        <f t="shared" si="119"/>
        <v>370.86200464919614</v>
      </c>
      <c r="AY193" s="2">
        <f t="shared" si="108"/>
        <v>344.12163745573537</v>
      </c>
      <c r="AZ193" s="48">
        <f t="shared" si="109"/>
        <v>26422.048721846353</v>
      </c>
      <c r="BA193" s="47"/>
      <c r="BB193" s="48"/>
      <c r="BC193" s="49">
        <v>82</v>
      </c>
      <c r="BD193" s="50">
        <f t="shared" si="110"/>
        <v>18919.654373442565</v>
      </c>
      <c r="BE193" s="50">
        <f t="shared" si="111"/>
        <v>109650.0347003666</v>
      </c>
      <c r="BF193" s="51">
        <f t="shared" si="112"/>
        <v>5.7955622516171257</v>
      </c>
      <c r="BG193" s="35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</row>
    <row r="194" spans="1:109" x14ac:dyDescent="0.25">
      <c r="A194" s="32">
        <v>83</v>
      </c>
      <c r="B194" s="32">
        <f t="shared" si="92"/>
        <v>0.11042232479590137</v>
      </c>
      <c r="C194" s="32">
        <f t="shared" si="93"/>
        <v>2.6861313078414734E-2</v>
      </c>
      <c r="D194" s="41">
        <f t="shared" si="94"/>
        <v>0.13728363787431611</v>
      </c>
      <c r="E194" s="42">
        <v>0.5</v>
      </c>
      <c r="F194" s="43">
        <f t="shared" si="95"/>
        <v>0.12846553020997686</v>
      </c>
      <c r="G194" s="44">
        <f t="shared" si="113"/>
        <v>12947.144599220137</v>
      </c>
      <c r="H194" s="44">
        <f t="shared" si="96"/>
        <v>1663.2617956440536</v>
      </c>
      <c r="I194" s="44">
        <f t="shared" si="114"/>
        <v>12115.513701398111</v>
      </c>
      <c r="J194" s="45">
        <f t="shared" si="97"/>
        <v>69386.279756660879</v>
      </c>
      <c r="K194" s="46">
        <f>SUM(I194:I211)/G194</f>
        <v>5.3591955527275337</v>
      </c>
      <c r="L194" s="45">
        <f t="shared" si="98"/>
        <v>1337.8231890049756</v>
      </c>
      <c r="M194" s="33"/>
      <c r="N194" s="33">
        <f t="shared" si="99"/>
        <v>83.5</v>
      </c>
      <c r="O194" s="33"/>
      <c r="P194" s="33">
        <v>83</v>
      </c>
      <c r="Q194" s="47">
        <f t="shared" si="100"/>
        <v>9.858434960409776E-2</v>
      </c>
      <c r="R194" s="33">
        <f t="shared" si="101"/>
        <v>9.395319242011492E-2</v>
      </c>
      <c r="S194" s="33">
        <f t="shared" si="102"/>
        <v>0.89187288647041241</v>
      </c>
      <c r="T194" s="33">
        <v>83</v>
      </c>
      <c r="U194" s="33">
        <f t="shared" si="103"/>
        <v>0.53798900743614619</v>
      </c>
      <c r="V194" s="33">
        <f t="shared" si="115"/>
        <v>0.18895050318340523</v>
      </c>
      <c r="W194" s="33">
        <f t="shared" si="120"/>
        <v>0.12812564579458569</v>
      </c>
      <c r="X194" s="33">
        <f t="shared" si="122"/>
        <v>9.3907210732252652E-2</v>
      </c>
      <c r="Y194" s="33">
        <f t="shared" si="124"/>
        <v>8.9357314698132656E-2</v>
      </c>
      <c r="Z194" s="33">
        <f t="shared" si="126"/>
        <v>4.7991224461812705E-2</v>
      </c>
      <c r="AA194" s="33">
        <f t="shared" si="130"/>
        <v>6.0381355932203389E-2</v>
      </c>
      <c r="AB194" s="33">
        <f t="shared" si="132"/>
        <v>4.3388901575702223E-2</v>
      </c>
      <c r="AC194" s="33">
        <f t="shared" si="134"/>
        <v>8.0178173719376397E-2</v>
      </c>
      <c r="AD194" s="33">
        <f t="shared" si="136"/>
        <v>4.8762867979050023E-2</v>
      </c>
      <c r="AE194" s="33"/>
      <c r="AF194" s="72">
        <f t="shared" si="104"/>
        <v>325.43860663907799</v>
      </c>
      <c r="AG194" s="2">
        <f t="shared" si="116"/>
        <v>139.17409944329333</v>
      </c>
      <c r="AH194" s="2">
        <f t="shared" si="121"/>
        <v>148.72929973694866</v>
      </c>
      <c r="AI194" s="2">
        <f t="shared" si="123"/>
        <v>148.95633848541988</v>
      </c>
      <c r="AJ194" s="2">
        <f t="shared" si="125"/>
        <v>147.18258248925702</v>
      </c>
      <c r="AK194" s="2">
        <f t="shared" si="127"/>
        <v>130.49433135201579</v>
      </c>
      <c r="AL194" s="2">
        <f t="shared" si="128"/>
        <v>128.00658317188419</v>
      </c>
      <c r="AM194" s="2">
        <f t="shared" si="129"/>
        <v>133.44108020047355</v>
      </c>
      <c r="AN194" s="2">
        <f t="shared" si="131"/>
        <v>140.82730650237897</v>
      </c>
      <c r="AO194" s="2">
        <f t="shared" si="133"/>
        <v>154.4052178456844</v>
      </c>
      <c r="AP194" s="2">
        <f t="shared" si="135"/>
        <v>153.78468545713588</v>
      </c>
      <c r="AQ194" s="2">
        <f t="shared" si="137"/>
        <v>1958.4585970136136</v>
      </c>
      <c r="AR194" s="33">
        <v>83</v>
      </c>
      <c r="AS194" s="48">
        <f t="shared" si="105"/>
        <v>3555.1140428800472</v>
      </c>
      <c r="AT194" s="48">
        <f t="shared" si="106"/>
        <v>673.29898402875233</v>
      </c>
      <c r="AU194" s="48">
        <f t="shared" si="107"/>
        <v>331.93249136965363</v>
      </c>
      <c r="AV194" s="2">
        <f t="shared" si="117"/>
        <v>3770.7288896510636</v>
      </c>
      <c r="AW194" s="48">
        <f t="shared" si="118"/>
        <v>658.66592208388056</v>
      </c>
      <c r="AX194" s="48">
        <f t="shared" si="119"/>
        <v>318.21214043579005</v>
      </c>
      <c r="AY194" s="2">
        <f t="shared" si="108"/>
        <v>340.45378164809051</v>
      </c>
      <c r="AZ194" s="48">
        <f t="shared" si="109"/>
        <v>22435.704985424272</v>
      </c>
      <c r="BA194" s="47"/>
      <c r="BB194" s="48"/>
      <c r="BC194" s="49">
        <v>83</v>
      </c>
      <c r="BD194" s="50">
        <f t="shared" si="110"/>
        <v>16717.873488871199</v>
      </c>
      <c r="BE194" s="50">
        <f t="shared" si="111"/>
        <v>91821.984742085158</v>
      </c>
      <c r="BF194" s="51">
        <f t="shared" si="112"/>
        <v>5.4924440481745167</v>
      </c>
      <c r="BG194" s="35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</row>
    <row r="195" spans="1:109" x14ac:dyDescent="0.25">
      <c r="A195" s="32">
        <v>84</v>
      </c>
      <c r="B195" s="32">
        <f t="shared" si="92"/>
        <v>0.12161378928004435</v>
      </c>
      <c r="C195" s="32">
        <f t="shared" si="93"/>
        <v>2.8626867928332033E-2</v>
      </c>
      <c r="D195" s="41">
        <f t="shared" si="94"/>
        <v>0.15024065720837637</v>
      </c>
      <c r="E195" s="42">
        <v>0.5</v>
      </c>
      <c r="F195" s="43">
        <f t="shared" si="95"/>
        <v>0.13974310894430902</v>
      </c>
      <c r="G195" s="44">
        <f t="shared" si="113"/>
        <v>11283.882803576083</v>
      </c>
      <c r="H195" s="44">
        <f t="shared" si="96"/>
        <v>1576.8448639349481</v>
      </c>
      <c r="I195" s="44">
        <f t="shared" si="114"/>
        <v>10495.460371608609</v>
      </c>
      <c r="J195" s="45">
        <f t="shared" si="97"/>
        <v>57270.766055262764</v>
      </c>
      <c r="K195" s="46">
        <f>SUM(I195:I211)/G195</f>
        <v>5.075448500503084</v>
      </c>
      <c r="L195" s="45">
        <f t="shared" si="98"/>
        <v>1276.3927060298658</v>
      </c>
      <c r="M195" s="33"/>
      <c r="N195" s="33">
        <f t="shared" si="99"/>
        <v>84.5</v>
      </c>
      <c r="O195" s="33"/>
      <c r="P195" s="33">
        <v>84</v>
      </c>
      <c r="Q195" s="47">
        <f t="shared" si="100"/>
        <v>0.13001539656011896</v>
      </c>
      <c r="R195" s="33">
        <f t="shared" si="101"/>
        <v>0.12207930212156032</v>
      </c>
      <c r="S195" s="33">
        <f t="shared" si="102"/>
        <v>0.88053752152260223</v>
      </c>
      <c r="T195" s="33">
        <v>84</v>
      </c>
      <c r="U195" s="33">
        <f t="shared" si="103"/>
        <v>0.61289077576225393</v>
      </c>
      <c r="V195" s="33">
        <f t="shared" si="115"/>
        <v>0.14075734927752864</v>
      </c>
      <c r="W195" s="33">
        <f t="shared" si="120"/>
        <v>9.5915841584158404E-2</v>
      </c>
      <c r="X195" s="33">
        <f t="shared" si="122"/>
        <v>8.6320409656181415E-2</v>
      </c>
      <c r="Y195" s="33">
        <f t="shared" si="124"/>
        <v>5.4670415495157755E-2</v>
      </c>
      <c r="Z195" s="33">
        <f t="shared" si="126"/>
        <v>7.0073491710818656E-2</v>
      </c>
      <c r="AA195" s="33">
        <f t="shared" si="130"/>
        <v>5.3681876531683985E-2</v>
      </c>
      <c r="AB195" s="33">
        <f t="shared" si="132"/>
        <v>5.2067836953287712E-2</v>
      </c>
      <c r="AC195" s="33">
        <f t="shared" si="134"/>
        <v>5.5573197840584322E-2</v>
      </c>
      <c r="AD195" s="33">
        <f t="shared" si="136"/>
        <v>5.011389521640091E-2</v>
      </c>
      <c r="AE195" s="33"/>
      <c r="AF195" s="72">
        <f t="shared" si="104"/>
        <v>300.45215790508229</v>
      </c>
      <c r="AG195" s="2">
        <f t="shared" si="116"/>
        <v>134.09863028633558</v>
      </c>
      <c r="AH195" s="2">
        <f t="shared" si="121"/>
        <v>100.67201011998932</v>
      </c>
      <c r="AI195" s="2">
        <f t="shared" si="123"/>
        <v>115.6520666202952</v>
      </c>
      <c r="AJ195" s="2">
        <f t="shared" si="125"/>
        <v>120.37453538944243</v>
      </c>
      <c r="AK195" s="2">
        <f t="shared" si="127"/>
        <v>119.53838487502345</v>
      </c>
      <c r="AL195" s="2">
        <f t="shared" si="128"/>
        <v>110.79892821970346</v>
      </c>
      <c r="AM195" s="2">
        <f t="shared" si="129"/>
        <v>107.26686886250712</v>
      </c>
      <c r="AN195" s="2">
        <f t="shared" si="131"/>
        <v>112.48562952627152</v>
      </c>
      <c r="AO195" s="2">
        <f t="shared" si="133"/>
        <v>122.55956202241933</v>
      </c>
      <c r="AP195" s="2">
        <f t="shared" si="135"/>
        <v>132.47992645449278</v>
      </c>
      <c r="AQ195" s="2">
        <f t="shared" si="137"/>
        <v>1838.3684429293075</v>
      </c>
      <c r="AR195" s="33">
        <v>84</v>
      </c>
      <c r="AS195" s="48">
        <f t="shared" si="105"/>
        <v>3182.2672167563774</v>
      </c>
      <c r="AT195" s="48">
        <f t="shared" si="106"/>
        <v>644.03286013900879</v>
      </c>
      <c r="AU195" s="48">
        <f t="shared" si="107"/>
        <v>304.49178950192641</v>
      </c>
      <c r="AV195" s="2">
        <f t="shared" si="117"/>
        <v>3368.6906298182121</v>
      </c>
      <c r="AW195" s="48">
        <f t="shared" si="118"/>
        <v>623.32636499971159</v>
      </c>
      <c r="AX195" s="48">
        <f t="shared" si="119"/>
        <v>291.97656230311867</v>
      </c>
      <c r="AY195" s="2">
        <f t="shared" si="108"/>
        <v>331.34980269659292</v>
      </c>
      <c r="AZ195" s="48">
        <f t="shared" si="109"/>
        <v>18880.590942544226</v>
      </c>
      <c r="BA195" s="47"/>
      <c r="BB195" s="48"/>
      <c r="BC195" s="49">
        <v>84</v>
      </c>
      <c r="BD195" s="50">
        <f t="shared" si="110"/>
        <v>14652.573433394296</v>
      </c>
      <c r="BE195" s="50">
        <f t="shared" si="111"/>
        <v>76151.356997806986</v>
      </c>
      <c r="BF195" s="51">
        <f t="shared" si="112"/>
        <v>5.1971319129684366</v>
      </c>
      <c r="BG195" s="35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</row>
    <row r="196" spans="1:109" x14ac:dyDescent="0.25">
      <c r="A196" s="32">
        <v>85</v>
      </c>
      <c r="B196" s="32">
        <f t="shared" si="92"/>
        <v>0.13299687545005415</v>
      </c>
      <c r="C196" s="32">
        <f t="shared" si="93"/>
        <v>3.1391603998255094E-2</v>
      </c>
      <c r="D196" s="41">
        <f t="shared" si="94"/>
        <v>0.16438847944830925</v>
      </c>
      <c r="E196" s="42">
        <v>0.5</v>
      </c>
      <c r="F196" s="43">
        <f t="shared" si="95"/>
        <v>0.15190293333127608</v>
      </c>
      <c r="G196" s="44">
        <f t="shared" si="113"/>
        <v>9707.0379396411354</v>
      </c>
      <c r="H196" s="44">
        <f t="shared" si="96"/>
        <v>1474.5275369894753</v>
      </c>
      <c r="I196" s="44">
        <f t="shared" si="114"/>
        <v>8969.7741711463968</v>
      </c>
      <c r="J196" s="45">
        <f t="shared" si="97"/>
        <v>46775.305683654158</v>
      </c>
      <c r="K196" s="46">
        <f>SUM(I196:I211)/G196</f>
        <v>4.8187002023176833</v>
      </c>
      <c r="L196" s="45">
        <f t="shared" si="98"/>
        <v>1192.9519382550707</v>
      </c>
      <c r="M196" s="33"/>
      <c r="N196" s="33">
        <f t="shared" si="99"/>
        <v>85.5</v>
      </c>
      <c r="O196" s="33"/>
      <c r="P196" s="33">
        <v>85</v>
      </c>
      <c r="Q196" s="47">
        <f t="shared" si="100"/>
        <v>0.12408687711974954</v>
      </c>
      <c r="R196" s="33">
        <f t="shared" si="101"/>
        <v>0.11683785485084366</v>
      </c>
      <c r="S196" s="33">
        <f t="shared" si="102"/>
        <v>0.87347748549642312</v>
      </c>
      <c r="T196" s="52" t="s">
        <v>35</v>
      </c>
      <c r="U196" s="33">
        <f t="shared" si="103"/>
        <v>0.63846558066211245</v>
      </c>
      <c r="V196" s="33">
        <f t="shared" si="115"/>
        <v>0.16291698991466252</v>
      </c>
      <c r="W196" s="33">
        <f t="shared" si="120"/>
        <v>0.10574791062595941</v>
      </c>
      <c r="X196" s="33">
        <f t="shared" si="122"/>
        <v>7.1355759429153925E-2</v>
      </c>
      <c r="Y196" s="33">
        <f t="shared" si="124"/>
        <v>4.536082474226804E-2</v>
      </c>
      <c r="Z196" s="33">
        <f t="shared" si="126"/>
        <v>6.2111801242236024E-2</v>
      </c>
      <c r="AA196" s="33">
        <f t="shared" si="130"/>
        <v>6.0427413411938101E-2</v>
      </c>
      <c r="AB196" s="33">
        <f t="shared" si="132"/>
        <v>5.4841742400501409E-2</v>
      </c>
      <c r="AC196" s="33">
        <f t="shared" si="134"/>
        <v>2.4207746478873238E-2</v>
      </c>
      <c r="AD196" s="33">
        <f t="shared" si="136"/>
        <v>3.7977688108236415E-2</v>
      </c>
      <c r="AE196" s="33"/>
      <c r="AF196" s="72">
        <f t="shared" si="104"/>
        <v>281.57559873440448</v>
      </c>
      <c r="AG196" s="2">
        <f t="shared" si="116"/>
        <v>102.41338350182643</v>
      </c>
      <c r="AH196" s="2">
        <f t="shared" si="121"/>
        <v>101.45840602354825</v>
      </c>
      <c r="AI196" s="2">
        <f t="shared" si="123"/>
        <v>80.142976242449379</v>
      </c>
      <c r="AJ196" s="2">
        <f t="shared" si="125"/>
        <v>93.045460235480036</v>
      </c>
      <c r="AK196" s="2">
        <f t="shared" si="127"/>
        <v>100.19954289595934</v>
      </c>
      <c r="AL196" s="2">
        <f t="shared" si="128"/>
        <v>97.882235231608092</v>
      </c>
      <c r="AM196" s="2">
        <f t="shared" si="129"/>
        <v>91.699696014629424</v>
      </c>
      <c r="AN196" s="2">
        <f t="shared" si="131"/>
        <v>90.663234365425353</v>
      </c>
      <c r="AO196" s="2">
        <f t="shared" si="133"/>
        <v>93.5375076981245</v>
      </c>
      <c r="AP196" s="2">
        <f t="shared" si="135"/>
        <v>106.25801155162266</v>
      </c>
      <c r="AQ196" s="2">
        <f t="shared" si="137"/>
        <v>1687.1919144083179</v>
      </c>
      <c r="AR196" s="33">
        <v>85</v>
      </c>
      <c r="AS196" s="48">
        <f t="shared" si="105"/>
        <v>2819.8099553517732</v>
      </c>
      <c r="AT196" s="48">
        <f t="shared" si="106"/>
        <v>602.61986986041438</v>
      </c>
      <c r="AU196" s="48">
        <f t="shared" si="107"/>
        <v>279.46133510431093</v>
      </c>
      <c r="AV196" s="2">
        <f t="shared" si="117"/>
        <v>3001.0385860540755</v>
      </c>
      <c r="AW196" s="48">
        <f t="shared" si="118"/>
        <v>572.74986019358744</v>
      </c>
      <c r="AX196" s="48">
        <f t="shared" si="119"/>
        <v>255.02450637362188</v>
      </c>
      <c r="AY196" s="2">
        <f t="shared" si="108"/>
        <v>317.72535381996556</v>
      </c>
      <c r="AZ196" s="48">
        <f t="shared" si="109"/>
        <v>15698.323725787848</v>
      </c>
      <c r="BA196" s="47"/>
      <c r="BB196" s="48"/>
      <c r="BC196" s="49">
        <v>85</v>
      </c>
      <c r="BD196" s="50">
        <f t="shared" si="110"/>
        <v>12708.076525695211</v>
      </c>
      <c r="BE196" s="50">
        <f t="shared" si="111"/>
        <v>62473.629409442008</v>
      </c>
      <c r="BF196" s="51">
        <f t="shared" si="112"/>
        <v>4.9160570667892092</v>
      </c>
      <c r="BG196" s="35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</row>
    <row r="197" spans="1:109" x14ac:dyDescent="0.25">
      <c r="A197" s="32">
        <v>86</v>
      </c>
      <c r="B197" s="32">
        <f t="shared" si="92"/>
        <v>0.13683071242121347</v>
      </c>
      <c r="C197" s="32">
        <f t="shared" si="93"/>
        <v>2.6485006684917552E-2</v>
      </c>
      <c r="D197" s="41">
        <f t="shared" si="94"/>
        <v>0.16331571910613102</v>
      </c>
      <c r="E197" s="42">
        <v>0.5</v>
      </c>
      <c r="F197" s="43">
        <f t="shared" si="95"/>
        <v>0.15098648585016716</v>
      </c>
      <c r="G197" s="44">
        <f t="shared" si="113"/>
        <v>8232.5104026516601</v>
      </c>
      <c r="H197" s="44">
        <f t="shared" si="96"/>
        <v>1242.9978154213186</v>
      </c>
      <c r="I197" s="44">
        <f t="shared" si="114"/>
        <v>7611.0114949410008</v>
      </c>
      <c r="J197" s="45">
        <f t="shared" si="97"/>
        <v>37805.531512507761</v>
      </c>
      <c r="K197" s="46">
        <f>SUM(I197:I211)/G197</f>
        <v>4.5922239588462279</v>
      </c>
      <c r="L197" s="45">
        <f t="shared" si="98"/>
        <v>1041.4201250988219</v>
      </c>
      <c r="M197" s="33"/>
      <c r="N197" s="33">
        <f t="shared" si="99"/>
        <v>86.5</v>
      </c>
      <c r="O197" s="33"/>
      <c r="P197" s="33">
        <v>86</v>
      </c>
      <c r="Q197" s="47">
        <f t="shared" si="100"/>
        <v>0.14603899812352125</v>
      </c>
      <c r="R197" s="33">
        <f t="shared" si="101"/>
        <v>0.13610097323600975</v>
      </c>
      <c r="S197" s="33">
        <f t="shared" si="102"/>
        <v>0.86141973994830356</v>
      </c>
      <c r="T197" s="33">
        <v>86</v>
      </c>
      <c r="U197" s="33">
        <f t="shared" si="103"/>
        <v>0.69143902592896345</v>
      </c>
      <c r="V197" s="33">
        <f t="shared" si="115"/>
        <v>0.1675884028825205</v>
      </c>
      <c r="W197" s="33">
        <f t="shared" si="120"/>
        <v>0.15101043748612036</v>
      </c>
      <c r="X197" s="33">
        <f t="shared" si="122"/>
        <v>9.2031425364758682E-2</v>
      </c>
      <c r="Y197" s="33">
        <f t="shared" si="124"/>
        <v>6.6481994459833799E-2</v>
      </c>
      <c r="Z197" s="33">
        <f t="shared" si="126"/>
        <v>5.6906363166063116E-2</v>
      </c>
      <c r="AA197" s="33">
        <f t="shared" si="130"/>
        <v>6.0093896713615029E-2</v>
      </c>
      <c r="AB197" s="33">
        <f t="shared" si="132"/>
        <v>4.011824324324325E-2</v>
      </c>
      <c r="AC197" s="33">
        <f t="shared" si="134"/>
        <v>5.5632823365785816E-2</v>
      </c>
      <c r="AD197" s="33">
        <f t="shared" si="136"/>
        <v>1.5384615384615384E-2</v>
      </c>
      <c r="AE197" s="33"/>
      <c r="AF197" s="72">
        <f t="shared" si="104"/>
        <v>201.57769032249672</v>
      </c>
      <c r="AG197" s="2">
        <f t="shared" si="116"/>
        <v>88.919370898716807</v>
      </c>
      <c r="AH197" s="2">
        <f t="shared" si="121"/>
        <v>74.881917528194222</v>
      </c>
      <c r="AI197" s="2">
        <f t="shared" si="123"/>
        <v>79.250080810160313</v>
      </c>
      <c r="AJ197" s="2">
        <f t="shared" si="125"/>
        <v>65.007962049604302</v>
      </c>
      <c r="AK197" s="2">
        <f t="shared" si="127"/>
        <v>77.586499133749527</v>
      </c>
      <c r="AL197" s="2">
        <f t="shared" si="128"/>
        <v>82.085892927171955</v>
      </c>
      <c r="AM197" s="2">
        <f t="shared" si="129"/>
        <v>79.198288551625566</v>
      </c>
      <c r="AN197" s="2">
        <f t="shared" si="131"/>
        <v>76.178344134590915</v>
      </c>
      <c r="AO197" s="2">
        <f t="shared" si="133"/>
        <v>77.915822446305313</v>
      </c>
      <c r="AP197" s="2">
        <f t="shared" si="135"/>
        <v>76.871988648371499</v>
      </c>
      <c r="AQ197" s="2">
        <f t="shared" si="137"/>
        <v>1516.1659070112401</v>
      </c>
      <c r="AR197" s="33">
        <v>86</v>
      </c>
      <c r="AS197" s="48">
        <f t="shared" si="105"/>
        <v>2418.7677758138557</v>
      </c>
      <c r="AT197" s="48">
        <f t="shared" si="106"/>
        <v>542.87985052676049</v>
      </c>
      <c r="AU197" s="48">
        <f t="shared" si="107"/>
        <v>230.58767764293285</v>
      </c>
      <c r="AV197" s="2">
        <f t="shared" si="117"/>
        <v>2619.2888655828147</v>
      </c>
      <c r="AW197" s="48">
        <f t="shared" si="118"/>
        <v>490.50326100622942</v>
      </c>
      <c r="AX197" s="48">
        <f t="shared" si="119"/>
        <v>196.95793493133601</v>
      </c>
      <c r="AY197" s="2">
        <f t="shared" si="108"/>
        <v>293.54532607489341</v>
      </c>
      <c r="AZ197" s="48">
        <f t="shared" si="109"/>
        <v>12878.513770436075</v>
      </c>
      <c r="BA197" s="47"/>
      <c r="BB197" s="48"/>
      <c r="BC197" s="49">
        <v>86</v>
      </c>
      <c r="BD197" s="50">
        <f t="shared" si="110"/>
        <v>10851.799268234474</v>
      </c>
      <c r="BE197" s="50">
        <f t="shared" si="111"/>
        <v>50684.045282943836</v>
      </c>
      <c r="BF197" s="51">
        <f t="shared" si="112"/>
        <v>4.6705660536227223</v>
      </c>
      <c r="BG197" s="35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</row>
    <row r="198" spans="1:109" x14ac:dyDescent="0.25">
      <c r="A198" s="32">
        <v>87</v>
      </c>
      <c r="B198" s="32">
        <f t="shared" si="92"/>
        <v>0.15580331618067467</v>
      </c>
      <c r="C198" s="32">
        <f t="shared" si="93"/>
        <v>2.3926715887339349E-2</v>
      </c>
      <c r="D198" s="41">
        <f t="shared" si="94"/>
        <v>0.17973003206801402</v>
      </c>
      <c r="E198" s="42">
        <v>0.5</v>
      </c>
      <c r="F198" s="43">
        <f t="shared" si="95"/>
        <v>0.16491035992883535</v>
      </c>
      <c r="G198" s="44">
        <f t="shared" si="113"/>
        <v>6989.5125872303415</v>
      </c>
      <c r="H198" s="44">
        <f t="shared" si="96"/>
        <v>1152.6430364872804</v>
      </c>
      <c r="I198" s="44">
        <f t="shared" si="114"/>
        <v>6413.1910689867018</v>
      </c>
      <c r="J198" s="45">
        <f t="shared" si="97"/>
        <v>30194.520017566763</v>
      </c>
      <c r="K198" s="46">
        <f>SUM(I198:I211)/G198</f>
        <v>4.3199750541591939</v>
      </c>
      <c r="L198" s="45">
        <f t="shared" si="98"/>
        <v>999.19643584841344</v>
      </c>
      <c r="M198" s="33"/>
      <c r="N198" s="33">
        <f t="shared" si="99"/>
        <v>87.5</v>
      </c>
      <c r="O198" s="33"/>
      <c r="P198" s="33">
        <v>87</v>
      </c>
      <c r="Q198" s="47">
        <f t="shared" si="100"/>
        <v>0.15175514792294723</v>
      </c>
      <c r="R198" s="33">
        <f t="shared" si="101"/>
        <v>0.14105243161094225</v>
      </c>
      <c r="S198" s="33">
        <f t="shared" si="102"/>
        <v>0.85190230228235742</v>
      </c>
      <c r="T198" s="33">
        <v>87</v>
      </c>
      <c r="U198" s="33">
        <f t="shared" si="103"/>
        <v>0.60906255732893044</v>
      </c>
      <c r="V198" s="33">
        <f t="shared" si="115"/>
        <v>0.17867435158501438</v>
      </c>
      <c r="W198" s="33">
        <f t="shared" si="120"/>
        <v>0.1006554307116105</v>
      </c>
      <c r="X198" s="33">
        <f t="shared" si="122"/>
        <v>6.0606060606060608E-2</v>
      </c>
      <c r="Y198" s="33">
        <f t="shared" si="124"/>
        <v>4.9140049140049137E-2</v>
      </c>
      <c r="Z198" s="33">
        <f t="shared" si="126"/>
        <v>7.1509220925856237E-2</v>
      </c>
      <c r="AA198" s="33">
        <f t="shared" si="130"/>
        <v>7.3681786783329498E-2</v>
      </c>
      <c r="AB198" s="33">
        <f t="shared" si="132"/>
        <v>4.8931238732938455E-2</v>
      </c>
      <c r="AC198" s="33">
        <f t="shared" si="134"/>
        <v>1.6118633139909737E-2</v>
      </c>
      <c r="AD198" s="33">
        <f t="shared" si="136"/>
        <v>5.9127864005912779E-2</v>
      </c>
      <c r="AE198" s="33"/>
      <c r="AF198" s="72">
        <f t="shared" si="104"/>
        <v>153.44660063886695</v>
      </c>
      <c r="AG198" s="2">
        <f t="shared" si="116"/>
        <v>53.579453707212963</v>
      </c>
      <c r="AH198" s="2">
        <f t="shared" si="121"/>
        <v>63.760148991947524</v>
      </c>
      <c r="AI198" s="2">
        <f t="shared" si="123"/>
        <v>54.763869605891031</v>
      </c>
      <c r="AJ198" s="2">
        <f t="shared" si="125"/>
        <v>61.984820940423802</v>
      </c>
      <c r="AK198" s="2">
        <f t="shared" si="127"/>
        <v>52.276207130873551</v>
      </c>
      <c r="AL198" s="2">
        <f t="shared" si="128"/>
        <v>63.031231193479869</v>
      </c>
      <c r="AM198" s="2">
        <f t="shared" si="129"/>
        <v>65.027814763869401</v>
      </c>
      <c r="AN198" s="2">
        <f t="shared" si="131"/>
        <v>61.9597247678348</v>
      </c>
      <c r="AO198" s="2">
        <f t="shared" si="133"/>
        <v>63.028724712591462</v>
      </c>
      <c r="AP198" s="2">
        <f t="shared" si="135"/>
        <v>60.933715760371513</v>
      </c>
      <c r="AQ198" s="2">
        <f t="shared" si="137"/>
        <v>1336.4759294729706</v>
      </c>
      <c r="AR198" s="33">
        <v>87</v>
      </c>
      <c r="AS198" s="48">
        <f t="shared" si="105"/>
        <v>2029.3345259259622</v>
      </c>
      <c r="AT198" s="48">
        <f t="shared" si="106"/>
        <v>438.12667148569835</v>
      </c>
      <c r="AU198" s="48">
        <f t="shared" si="107"/>
        <v>163.32819221973915</v>
      </c>
      <c r="AV198" s="2">
        <f t="shared" si="117"/>
        <v>2224.0511508699092</v>
      </c>
      <c r="AW198" s="48">
        <f t="shared" si="118"/>
        <v>428.17615500337217</v>
      </c>
      <c r="AX198" s="48">
        <f t="shared" si="119"/>
        <v>156.60586136663778</v>
      </c>
      <c r="AY198" s="2">
        <f t="shared" si="108"/>
        <v>271.57029363673439</v>
      </c>
      <c r="AZ198" s="48">
        <f t="shared" si="109"/>
        <v>10459.745994622219</v>
      </c>
      <c r="BA198" s="47"/>
      <c r="BB198" s="48"/>
      <c r="BC198" s="49">
        <v>87</v>
      </c>
      <c r="BD198" s="50">
        <f t="shared" si="110"/>
        <v>9213.5637381002507</v>
      </c>
      <c r="BE198" s="50">
        <f t="shared" si="111"/>
        <v>40654.266012188978</v>
      </c>
      <c r="BF198" s="51">
        <f t="shared" si="112"/>
        <v>4.4124366171228662</v>
      </c>
      <c r="BG198" s="35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</row>
    <row r="199" spans="1:109" x14ac:dyDescent="0.25">
      <c r="A199" s="32">
        <v>88</v>
      </c>
      <c r="B199" s="32">
        <f t="shared" si="92"/>
        <v>0.16157361293805458</v>
      </c>
      <c r="C199" s="32">
        <f t="shared" si="93"/>
        <v>2.2886427056166791E-2</v>
      </c>
      <c r="D199" s="41">
        <f t="shared" si="94"/>
        <v>0.18446003999422136</v>
      </c>
      <c r="E199" s="42">
        <v>0.5</v>
      </c>
      <c r="F199" s="43">
        <f t="shared" si="95"/>
        <v>0.16888387667160926</v>
      </c>
      <c r="G199" s="44">
        <f t="shared" si="113"/>
        <v>5836.8695507430612</v>
      </c>
      <c r="H199" s="44">
        <f t="shared" si="96"/>
        <v>985.75315735596178</v>
      </c>
      <c r="I199" s="44">
        <f t="shared" si="114"/>
        <v>5343.9929720650798</v>
      </c>
      <c r="J199" s="45">
        <f t="shared" si="97"/>
        <v>23781.32894858006</v>
      </c>
      <c r="K199" s="46">
        <f>SUM(I199:I211)/G199</f>
        <v>4.0743293544315353</v>
      </c>
      <c r="L199" s="45">
        <f t="shared" si="98"/>
        <v>863.44825201212632</v>
      </c>
      <c r="M199" s="33"/>
      <c r="N199" s="33">
        <f t="shared" si="99"/>
        <v>88.5</v>
      </c>
      <c r="O199" s="33"/>
      <c r="P199" s="33">
        <v>88</v>
      </c>
      <c r="Q199" s="47">
        <f t="shared" si="100"/>
        <v>0.16812177469085718</v>
      </c>
      <c r="R199" s="33">
        <f t="shared" si="101"/>
        <v>0.15508517709050629</v>
      </c>
      <c r="S199" s="33">
        <f t="shared" si="102"/>
        <v>0.8265547260175804</v>
      </c>
      <c r="T199" s="33">
        <v>88</v>
      </c>
      <c r="U199" s="33">
        <f t="shared" si="103"/>
        <v>0.66607851786501981</v>
      </c>
      <c r="V199" s="33">
        <f t="shared" si="115"/>
        <v>0.19155728981908479</v>
      </c>
      <c r="W199" s="33">
        <f t="shared" si="120"/>
        <v>8.9503661513425536E-2</v>
      </c>
      <c r="X199" s="33">
        <f t="shared" si="122"/>
        <v>0.11823273179838208</v>
      </c>
      <c r="Y199" s="33">
        <f t="shared" si="124"/>
        <v>6.3668921607640275E-2</v>
      </c>
      <c r="Z199" s="33">
        <f t="shared" si="126"/>
        <v>9.580838323353294E-2</v>
      </c>
      <c r="AA199" s="33">
        <f t="shared" si="130"/>
        <v>8.0364318242700225E-2</v>
      </c>
      <c r="AB199" s="33">
        <f t="shared" si="132"/>
        <v>9.1805508330499816E-2</v>
      </c>
      <c r="AC199" s="33">
        <f t="shared" si="134"/>
        <v>3.9511494252873564E-2</v>
      </c>
      <c r="AD199" s="33">
        <f t="shared" si="136"/>
        <v>9.2143549951503395E-2</v>
      </c>
      <c r="AE199" s="33"/>
      <c r="AF199" s="72">
        <f t="shared" si="104"/>
        <v>122.30490534383543</v>
      </c>
      <c r="AG199" s="2">
        <f t="shared" si="116"/>
        <v>51.103933744758919</v>
      </c>
      <c r="AH199" s="2">
        <f t="shared" si="121"/>
        <v>37.48896567993841</v>
      </c>
      <c r="AI199" s="2">
        <f t="shared" si="123"/>
        <v>48.850074644346471</v>
      </c>
      <c r="AJ199" s="2">
        <f t="shared" si="125"/>
        <v>43.825983774958516</v>
      </c>
      <c r="AK199" s="2">
        <f t="shared" si="127"/>
        <v>50.210170797613024</v>
      </c>
      <c r="AL199" s="2">
        <f t="shared" si="128"/>
        <v>41.349613746158028</v>
      </c>
      <c r="AM199" s="2">
        <f t="shared" si="129"/>
        <v>49.482210213151482</v>
      </c>
      <c r="AN199" s="2">
        <f t="shared" si="131"/>
        <v>52.631429162740162</v>
      </c>
      <c r="AO199" s="2">
        <f t="shared" si="133"/>
        <v>51.423229287301226</v>
      </c>
      <c r="AP199" s="2">
        <f t="shared" si="135"/>
        <v>52.894896600380399</v>
      </c>
      <c r="AQ199" s="2">
        <f t="shared" si="137"/>
        <v>1164.8422433892977</v>
      </c>
      <c r="AR199" s="33">
        <v>88</v>
      </c>
      <c r="AS199" s="48">
        <f t="shared" si="105"/>
        <v>1713.5127597840992</v>
      </c>
      <c r="AT199" s="48">
        <f t="shared" si="106"/>
        <v>418.22563852104599</v>
      </c>
      <c r="AU199" s="48">
        <f t="shared" si="107"/>
        <v>149.88353051353639</v>
      </c>
      <c r="AV199" s="2">
        <f t="shared" si="117"/>
        <v>1871.4236428550307</v>
      </c>
      <c r="AW199" s="48">
        <f t="shared" si="118"/>
        <v>382.50174910088765</v>
      </c>
      <c r="AX199" s="48">
        <f t="shared" si="119"/>
        <v>133.06217790020224</v>
      </c>
      <c r="AY199" s="2">
        <f t="shared" si="108"/>
        <v>249.43957120068541</v>
      </c>
      <c r="AZ199" s="48">
        <f t="shared" si="109"/>
        <v>8430.4114686962566</v>
      </c>
      <c r="BA199" s="47"/>
      <c r="BB199" s="48"/>
      <c r="BC199" s="49">
        <v>88</v>
      </c>
      <c r="BD199" s="50">
        <f t="shared" si="110"/>
        <v>7708.2931935980923</v>
      </c>
      <c r="BE199" s="50">
        <f t="shared" si="111"/>
        <v>32211.740417276316</v>
      </c>
      <c r="BF199" s="51">
        <f t="shared" si="112"/>
        <v>4.1788421390131969</v>
      </c>
      <c r="BG199" s="35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</row>
    <row r="200" spans="1:109" x14ac:dyDescent="0.25">
      <c r="A200" s="32">
        <v>89</v>
      </c>
      <c r="B200" s="32">
        <f t="shared" si="92"/>
        <v>0.18827822292442536</v>
      </c>
      <c r="C200" s="32">
        <f t="shared" si="93"/>
        <v>2.247677086860023E-2</v>
      </c>
      <c r="D200" s="41">
        <f t="shared" si="94"/>
        <v>0.21075499379302559</v>
      </c>
      <c r="E200" s="42">
        <v>0.5</v>
      </c>
      <c r="F200" s="43">
        <f t="shared" si="95"/>
        <v>0.19066336557849864</v>
      </c>
      <c r="G200" s="44">
        <f t="shared" si="113"/>
        <v>4851.1163933870994</v>
      </c>
      <c r="H200" s="44">
        <f t="shared" si="96"/>
        <v>924.9301783762121</v>
      </c>
      <c r="I200" s="44">
        <f t="shared" si="114"/>
        <v>4388.6513041989929</v>
      </c>
      <c r="J200" s="45">
        <f t="shared" si="97"/>
        <v>18437.33597651498</v>
      </c>
      <c r="K200" s="46">
        <f>SUM(I200:I211)/G200</f>
        <v>3.8006377257095334</v>
      </c>
      <c r="L200" s="45">
        <f t="shared" si="98"/>
        <v>826.28746858954776</v>
      </c>
      <c r="M200" s="33"/>
      <c r="N200" s="33">
        <f t="shared" si="99"/>
        <v>89.5</v>
      </c>
      <c r="O200" s="33"/>
      <c r="P200" s="33">
        <v>89</v>
      </c>
      <c r="Q200" s="47">
        <f t="shared" si="100"/>
        <v>0.21166325508470887</v>
      </c>
      <c r="R200" s="33">
        <f t="shared" si="101"/>
        <v>0.19140640384388169</v>
      </c>
      <c r="S200" s="33">
        <f t="shared" si="102"/>
        <v>0.82225421689298983</v>
      </c>
      <c r="T200" s="33">
        <v>89</v>
      </c>
      <c r="U200" s="33">
        <f t="shared" si="103"/>
        <v>0.71439291610385713</v>
      </c>
      <c r="V200" s="33">
        <f t="shared" si="115"/>
        <v>0.1964133219470538</v>
      </c>
      <c r="W200" s="33">
        <f t="shared" si="120"/>
        <v>5.2631578947368425E-2</v>
      </c>
      <c r="X200" s="33">
        <f t="shared" si="122"/>
        <v>9.7087378640776711E-2</v>
      </c>
      <c r="Y200" s="33">
        <f t="shared" si="124"/>
        <v>0.11379800853485064</v>
      </c>
      <c r="Z200" s="33">
        <f t="shared" si="126"/>
        <v>4.3596730245231606E-2</v>
      </c>
      <c r="AA200" s="33">
        <f t="shared" si="130"/>
        <v>7.8482668410725959E-2</v>
      </c>
      <c r="AB200" s="33">
        <f t="shared" si="132"/>
        <v>4.9928673323823114E-2</v>
      </c>
      <c r="AC200" s="33">
        <f t="shared" si="134"/>
        <v>2.5773195876288658E-2</v>
      </c>
      <c r="AD200" s="33">
        <f t="shared" si="136"/>
        <v>1.4888337468982629E-2</v>
      </c>
      <c r="AE200" s="33"/>
      <c r="AF200" s="72">
        <f t="shared" si="104"/>
        <v>98.642709786664327</v>
      </c>
      <c r="AG200" s="2">
        <f t="shared" si="116"/>
        <v>33.756689469783666</v>
      </c>
      <c r="AH200" s="2">
        <f t="shared" si="121"/>
        <v>34.148780113172862</v>
      </c>
      <c r="AI200" s="2">
        <f t="shared" si="123"/>
        <v>28.213260280927081</v>
      </c>
      <c r="AJ200" s="2">
        <f t="shared" si="125"/>
        <v>35.603346303743457</v>
      </c>
      <c r="AK200" s="2">
        <f t="shared" si="127"/>
        <v>33.918194448549471</v>
      </c>
      <c r="AL200" s="2">
        <f t="shared" si="128"/>
        <v>37.525266760505744</v>
      </c>
      <c r="AM200" s="2">
        <f t="shared" si="129"/>
        <v>32.776992486261847</v>
      </c>
      <c r="AN200" s="2">
        <f t="shared" si="131"/>
        <v>37.201061990558848</v>
      </c>
      <c r="AO200" s="2">
        <f t="shared" si="133"/>
        <v>40.866225813854363</v>
      </c>
      <c r="AP200" s="2">
        <f t="shared" si="135"/>
        <v>40.965224230184987</v>
      </c>
      <c r="AQ200" s="2">
        <f t="shared" si="137"/>
        <v>981.2773035956958</v>
      </c>
      <c r="AR200" s="33">
        <v>89</v>
      </c>
      <c r="AS200" s="48">
        <f t="shared" si="105"/>
        <v>1393.9298310497174</v>
      </c>
      <c r="AT200" s="48">
        <f t="shared" si="106"/>
        <v>346.77785968072931</v>
      </c>
      <c r="AU200" s="48">
        <f t="shared" si="107"/>
        <v>116.24082528686807</v>
      </c>
      <c r="AV200" s="2">
        <f t="shared" si="117"/>
        <v>1553.7212954169083</v>
      </c>
      <c r="AW200" s="48">
        <f t="shared" si="118"/>
        <v>314.69937916706391</v>
      </c>
      <c r="AX200" s="48">
        <f t="shared" si="119"/>
        <v>101.93852732363113</v>
      </c>
      <c r="AY200" s="2">
        <f t="shared" si="108"/>
        <v>212.76085184343276</v>
      </c>
      <c r="AZ200" s="48">
        <f t="shared" si="109"/>
        <v>6716.8987089121565</v>
      </c>
      <c r="BA200" s="47"/>
      <c r="BB200" s="48"/>
      <c r="BC200" s="49">
        <v>89</v>
      </c>
      <c r="BD200" s="50">
        <f t="shared" si="110"/>
        <v>6404.8376888040075</v>
      </c>
      <c r="BE200" s="50">
        <f t="shared" si="111"/>
        <v>25154.234685427138</v>
      </c>
      <c r="BF200" s="51">
        <f t="shared" si="112"/>
        <v>3.9273805063628795</v>
      </c>
      <c r="BG200" s="35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</row>
    <row r="201" spans="1:109" x14ac:dyDescent="0.25">
      <c r="A201" s="32">
        <v>90</v>
      </c>
      <c r="B201" s="32">
        <f t="shared" si="92"/>
        <v>0.20992709118988614</v>
      </c>
      <c r="C201" s="32">
        <f t="shared" si="93"/>
        <v>2.0232494103844176E-2</v>
      </c>
      <c r="D201" s="41">
        <f t="shared" si="94"/>
        <v>0.23015958529373032</v>
      </c>
      <c r="E201" s="42">
        <v>0.5</v>
      </c>
      <c r="F201" s="43">
        <f t="shared" si="95"/>
        <v>0.20640638168807673</v>
      </c>
      <c r="G201" s="44">
        <f t="shared" si="113"/>
        <v>3926.1862150108873</v>
      </c>
      <c r="H201" s="44">
        <f t="shared" si="96"/>
        <v>810.38989047400264</v>
      </c>
      <c r="I201" s="44">
        <f t="shared" si="114"/>
        <v>3520.991269773886</v>
      </c>
      <c r="J201" s="45">
        <f t="shared" si="97"/>
        <v>14048.684672315987</v>
      </c>
      <c r="K201" s="46">
        <f>SUM(I201:I211)/G201</f>
        <v>3.5782013136829858</v>
      </c>
      <c r="L201" s="45">
        <f t="shared" si="98"/>
        <v>739.15145536861564</v>
      </c>
      <c r="M201" s="33"/>
      <c r="N201" s="33">
        <f t="shared" si="99"/>
        <v>90.5</v>
      </c>
      <c r="O201" s="33"/>
      <c r="P201" s="33">
        <v>90</v>
      </c>
      <c r="Q201" s="47">
        <f t="shared" si="100"/>
        <v>0.17847644938242421</v>
      </c>
      <c r="R201" s="33">
        <f t="shared" si="101"/>
        <v>0.163854375779936</v>
      </c>
      <c r="S201" s="33">
        <f t="shared" si="102"/>
        <v>0.81222575425868238</v>
      </c>
      <c r="T201" s="33">
        <v>90</v>
      </c>
      <c r="U201" s="33">
        <f t="shared" si="103"/>
        <v>0.66465256797583094</v>
      </c>
      <c r="V201" s="33">
        <f t="shared" si="115"/>
        <v>0.24691358024691359</v>
      </c>
      <c r="W201" s="33">
        <f t="shared" si="120"/>
        <v>0.10315925209542232</v>
      </c>
      <c r="X201" s="33">
        <f t="shared" si="122"/>
        <v>0.10951008645533142</v>
      </c>
      <c r="Y201" s="33">
        <f t="shared" si="124"/>
        <v>0.11677934849416105</v>
      </c>
      <c r="Z201" s="33">
        <f t="shared" si="126"/>
        <v>5.9568131049888312E-2</v>
      </c>
      <c r="AA201" s="33">
        <f t="shared" si="130"/>
        <v>4.0983606557377053E-2</v>
      </c>
      <c r="AB201" s="33">
        <f t="shared" si="132"/>
        <v>9.0433127082341747E-2</v>
      </c>
      <c r="AC201" s="33">
        <f t="shared" si="134"/>
        <v>6.0606060606060608E-2</v>
      </c>
      <c r="AD201" s="33">
        <f t="shared" si="136"/>
        <v>3.6205648081100654E-2</v>
      </c>
      <c r="AE201" s="33"/>
      <c r="AF201" s="72">
        <f t="shared" si="104"/>
        <v>71.238435105386969</v>
      </c>
      <c r="AG201" s="2">
        <f t="shared" si="116"/>
        <v>23.165414665939092</v>
      </c>
      <c r="AH201" s="2">
        <f t="shared" si="121"/>
        <v>22.304818129162317</v>
      </c>
      <c r="AI201" s="2">
        <f t="shared" si="123"/>
        <v>26.601137478765335</v>
      </c>
      <c r="AJ201" s="2">
        <f t="shared" si="125"/>
        <v>20.946193380205209</v>
      </c>
      <c r="AK201" s="2">
        <f t="shared" si="127"/>
        <v>25.943564747978737</v>
      </c>
      <c r="AL201" s="2">
        <f t="shared" si="128"/>
        <v>26.673492707262632</v>
      </c>
      <c r="AM201" s="2">
        <f t="shared" si="129"/>
        <v>27.835829070302005</v>
      </c>
      <c r="AN201" s="2">
        <f t="shared" si="131"/>
        <v>26.404346449367235</v>
      </c>
      <c r="AO201" s="2">
        <f t="shared" si="133"/>
        <v>27.765944599324303</v>
      </c>
      <c r="AP201" s="2">
        <f t="shared" si="135"/>
        <v>31.502274847446472</v>
      </c>
      <c r="AQ201" s="2">
        <f t="shared" si="137"/>
        <v>819.51123014068139</v>
      </c>
      <c r="AR201" s="33">
        <v>90</v>
      </c>
      <c r="AS201" s="48">
        <f t="shared" si="105"/>
        <v>1118.3904064743751</v>
      </c>
      <c r="AT201" s="48">
        <f t="shared" si="106"/>
        <v>282.62089865339851</v>
      </c>
      <c r="AU201" s="48">
        <f t="shared" si="107"/>
        <v>87.636229360394196</v>
      </c>
      <c r="AV201" s="2">
        <f t="shared" si="117"/>
        <v>1256.1601187620463</v>
      </c>
      <c r="AW201" s="48">
        <f t="shared" si="118"/>
        <v>254.98471628954883</v>
      </c>
      <c r="AX201" s="48">
        <f t="shared" si="119"/>
        <v>79.803347677095843</v>
      </c>
      <c r="AY201" s="2">
        <f t="shared" si="108"/>
        <v>175.18136861245299</v>
      </c>
      <c r="AZ201" s="48">
        <f t="shared" si="109"/>
        <v>5322.9688778624386</v>
      </c>
      <c r="BA201" s="47"/>
      <c r="BB201" s="48"/>
      <c r="BC201" s="49">
        <v>90</v>
      </c>
      <c r="BD201" s="50">
        <f t="shared" si="110"/>
        <v>5182.3463337729336</v>
      </c>
      <c r="BE201" s="50">
        <f t="shared" si="111"/>
        <v>19371.653550178424</v>
      </c>
      <c r="BF201" s="51">
        <f t="shared" si="112"/>
        <v>3.7380082886268942</v>
      </c>
      <c r="BG201" s="35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</row>
    <row r="202" spans="1:109" x14ac:dyDescent="0.25">
      <c r="A202" s="32">
        <v>91</v>
      </c>
      <c r="B202" s="32">
        <f t="shared" si="92"/>
        <v>0.22764089667834056</v>
      </c>
      <c r="C202" s="32">
        <f t="shared" si="93"/>
        <v>2.1213570513908389E-2</v>
      </c>
      <c r="D202" s="41">
        <f t="shared" si="94"/>
        <v>0.24885446719224896</v>
      </c>
      <c r="E202" s="42">
        <v>0.5</v>
      </c>
      <c r="F202" s="43">
        <f t="shared" si="95"/>
        <v>0.22131664882961499</v>
      </c>
      <c r="G202" s="44">
        <f t="shared" si="113"/>
        <v>3115.7963245368846</v>
      </c>
      <c r="H202" s="44">
        <f t="shared" si="96"/>
        <v>689.57760098213475</v>
      </c>
      <c r="I202" s="44">
        <f t="shared" si="114"/>
        <v>2771.0075240458173</v>
      </c>
      <c r="J202" s="45">
        <f t="shared" si="97"/>
        <v>10527.693402542101</v>
      </c>
      <c r="K202" s="46">
        <f>SUM(I202:I211)/G202</f>
        <v>3.3788130885310297</v>
      </c>
      <c r="L202" s="45">
        <f t="shared" si="98"/>
        <v>630.7946374762181</v>
      </c>
      <c r="M202" s="33"/>
      <c r="N202" s="33">
        <f t="shared" si="99"/>
        <v>91.5</v>
      </c>
      <c r="O202" s="33"/>
      <c r="P202" s="33">
        <v>91</v>
      </c>
      <c r="Q202" s="47">
        <f t="shared" si="100"/>
        <v>0.23589825884618471</v>
      </c>
      <c r="R202" s="33">
        <f t="shared" si="101"/>
        <v>0.21100983277111893</v>
      </c>
      <c r="S202" s="33">
        <f t="shared" si="102"/>
        <v>0.80965574307795352</v>
      </c>
      <c r="T202" s="33">
        <v>91</v>
      </c>
      <c r="U202" s="33">
        <f t="shared" si="103"/>
        <v>0.68148148148148147</v>
      </c>
      <c r="V202" s="33">
        <f t="shared" si="115"/>
        <v>0.24128686327077745</v>
      </c>
      <c r="W202" s="33">
        <f t="shared" si="120"/>
        <v>0.21444695259593682</v>
      </c>
      <c r="X202" s="33">
        <f t="shared" si="122"/>
        <v>0.13698630136986303</v>
      </c>
      <c r="Y202" s="33">
        <f t="shared" si="124"/>
        <v>3.9463299131807413E-2</v>
      </c>
      <c r="Z202" s="33">
        <f t="shared" si="126"/>
        <v>0</v>
      </c>
      <c r="AA202" s="33">
        <f t="shared" si="130"/>
        <v>9.7859327217125383E-2</v>
      </c>
      <c r="AB202" s="33">
        <f t="shared" si="132"/>
        <v>2.0283975659229205E-2</v>
      </c>
      <c r="AC202" s="33">
        <f t="shared" si="134"/>
        <v>9.2281879194630878E-2</v>
      </c>
      <c r="AD202" s="33">
        <f t="shared" si="136"/>
        <v>6.25E-2</v>
      </c>
      <c r="AE202" s="33"/>
      <c r="AF202" s="72">
        <f t="shared" si="104"/>
        <v>58.782963505916641</v>
      </c>
      <c r="AG202" s="2">
        <f t="shared" si="116"/>
        <v>19.403769719367379</v>
      </c>
      <c r="AH202" s="2">
        <f t="shared" si="121"/>
        <v>14.169732473891468</v>
      </c>
      <c r="AI202" s="2">
        <f t="shared" si="123"/>
        <v>16.247658214332159</v>
      </c>
      <c r="AJ202" s="2">
        <f t="shared" si="125"/>
        <v>19.240039903239726</v>
      </c>
      <c r="AK202" s="2">
        <f t="shared" si="127"/>
        <v>15.026266256577573</v>
      </c>
      <c r="AL202" s="2">
        <f t="shared" si="128"/>
        <v>19.816809914947957</v>
      </c>
      <c r="AM202" s="2">
        <f t="shared" si="129"/>
        <v>19.6639416030498</v>
      </c>
      <c r="AN202" s="2">
        <f t="shared" si="131"/>
        <v>20.65992749807268</v>
      </c>
      <c r="AO202" s="2">
        <f t="shared" si="133"/>
        <v>20.555663540671738</v>
      </c>
      <c r="AP202" s="2">
        <f t="shared" si="135"/>
        <v>20.908467824417865</v>
      </c>
      <c r="AQ202" s="2">
        <f t="shared" si="137"/>
        <v>670.98569869682603</v>
      </c>
      <c r="AR202" s="33">
        <v>91</v>
      </c>
      <c r="AS202" s="48">
        <f t="shared" si="105"/>
        <v>894.55247132689317</v>
      </c>
      <c r="AT202" s="48">
        <f t="shared" si="106"/>
        <v>227.34853392569914</v>
      </c>
      <c r="AU202" s="48">
        <f t="shared" si="107"/>
        <v>71.97046599379749</v>
      </c>
      <c r="AV202" s="2">
        <f t="shared" si="117"/>
        <v>1006.4714389006342</v>
      </c>
      <c r="AW202" s="48">
        <f t="shared" si="118"/>
        <v>189.505881404212</v>
      </c>
      <c r="AX202" s="48">
        <f t="shared" si="119"/>
        <v>58.12607546509571</v>
      </c>
      <c r="AY202" s="2">
        <f t="shared" si="108"/>
        <v>131.3798059391163</v>
      </c>
      <c r="AZ202" s="48">
        <f t="shared" si="109"/>
        <v>4204.578471388063</v>
      </c>
      <c r="BA202" s="47"/>
      <c r="BB202" s="48"/>
      <c r="BC202" s="49">
        <v>91</v>
      </c>
      <c r="BD202" s="50">
        <f t="shared" si="110"/>
        <v>4122.2677634375186</v>
      </c>
      <c r="BE202" s="50">
        <f t="shared" si="111"/>
        <v>14732.271873930164</v>
      </c>
      <c r="BF202" s="51">
        <f t="shared" si="112"/>
        <v>3.5738270096373039</v>
      </c>
      <c r="BG202" s="35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</row>
    <row r="203" spans="1:109" x14ac:dyDescent="0.25">
      <c r="A203" s="32">
        <v>92</v>
      </c>
      <c r="B203" s="32">
        <f t="shared" si="92"/>
        <v>0.24464320817770788</v>
      </c>
      <c r="C203" s="32">
        <f t="shared" si="93"/>
        <v>1.4841753489286416E-2</v>
      </c>
      <c r="D203" s="41">
        <f t="shared" si="94"/>
        <v>0.25948496166699431</v>
      </c>
      <c r="E203" s="42">
        <v>0.5</v>
      </c>
      <c r="F203" s="43">
        <f t="shared" si="95"/>
        <v>0.22968505307116754</v>
      </c>
      <c r="G203" s="44">
        <f t="shared" si="113"/>
        <v>2426.2187235547499</v>
      </c>
      <c r="H203" s="44">
        <f t="shared" si="96"/>
        <v>557.26617628193321</v>
      </c>
      <c r="I203" s="44">
        <f t="shared" si="114"/>
        <v>2147.5856354137832</v>
      </c>
      <c r="J203" s="45">
        <f t="shared" si="97"/>
        <v>7756.6858784962842</v>
      </c>
      <c r="K203" s="46">
        <f>SUM(I203:I211)/G203</f>
        <v>3.1970266337453919</v>
      </c>
      <c r="L203" s="45">
        <f t="shared" si="98"/>
        <v>525.39223968398926</v>
      </c>
      <c r="M203" s="33"/>
      <c r="N203" s="33">
        <f t="shared" si="99"/>
        <v>92.5</v>
      </c>
      <c r="O203" s="33"/>
      <c r="P203" s="33">
        <v>92</v>
      </c>
      <c r="Q203" s="47">
        <f t="shared" si="100"/>
        <v>0.18476252581241168</v>
      </c>
      <c r="R203" s="33">
        <f t="shared" si="101"/>
        <v>0.16913739926375485</v>
      </c>
      <c r="S203" s="33">
        <f t="shared" si="102"/>
        <v>0.83614620797282113</v>
      </c>
      <c r="T203" s="33">
        <v>92</v>
      </c>
      <c r="U203" s="33">
        <f t="shared" si="103"/>
        <v>0.57513914656771803</v>
      </c>
      <c r="V203" s="33">
        <f t="shared" si="115"/>
        <v>0.25116279069767444</v>
      </c>
      <c r="W203" s="33">
        <f t="shared" si="120"/>
        <v>0.13205282112845138</v>
      </c>
      <c r="X203" s="33">
        <f t="shared" si="122"/>
        <v>0.11611030478955008</v>
      </c>
      <c r="Y203" s="33">
        <f t="shared" si="124"/>
        <v>9.0293453724604969E-2</v>
      </c>
      <c r="Z203" s="33">
        <f t="shared" si="126"/>
        <v>0.10037641154328732</v>
      </c>
      <c r="AA203" s="33">
        <f t="shared" si="130"/>
        <v>9.235936188077247E-2</v>
      </c>
      <c r="AB203" s="33">
        <f t="shared" si="132"/>
        <v>8.6206896551724144E-2</v>
      </c>
      <c r="AC203" s="33">
        <f t="shared" si="134"/>
        <v>4.1528239202657802E-2</v>
      </c>
      <c r="AD203" s="33">
        <f t="shared" si="136"/>
        <v>7.2886297376093298E-2</v>
      </c>
      <c r="AE203" s="33"/>
      <c r="AF203" s="72">
        <f t="shared" si="104"/>
        <v>31.873936597943903</v>
      </c>
      <c r="AG203" s="2">
        <f t="shared" si="116"/>
        <v>15.159558902973393</v>
      </c>
      <c r="AH203" s="2">
        <f t="shared" si="121"/>
        <v>11.919666826148399</v>
      </c>
      <c r="AI203" s="2">
        <f t="shared" si="123"/>
        <v>9.0123400357264405</v>
      </c>
      <c r="AJ203" s="2">
        <f t="shared" si="125"/>
        <v>11.352953649897374</v>
      </c>
      <c r="AK203" s="2">
        <f t="shared" si="127"/>
        <v>14.963057076028779</v>
      </c>
      <c r="AL203" s="2">
        <f t="shared" si="128"/>
        <v>12.166102771656494</v>
      </c>
      <c r="AM203" s="2">
        <f t="shared" si="129"/>
        <v>14.679279577792235</v>
      </c>
      <c r="AN203" s="2">
        <f t="shared" si="131"/>
        <v>15.122309709465856</v>
      </c>
      <c r="AO203" s="2">
        <f t="shared" si="133"/>
        <v>16.727428950388681</v>
      </c>
      <c r="AP203" s="2">
        <f t="shared" si="135"/>
        <v>15.526030431873378</v>
      </c>
      <c r="AQ203" s="2">
        <f t="shared" si="137"/>
        <v>546.1012399011164</v>
      </c>
      <c r="AR203" s="33">
        <v>92</v>
      </c>
      <c r="AS203" s="48">
        <f t="shared" si="105"/>
        <v>699.07787399913798</v>
      </c>
      <c r="AT203" s="48">
        <f t="shared" si="106"/>
        <v>151.66322888272487</v>
      </c>
      <c r="AU203" s="48">
        <f t="shared" si="107"/>
        <v>44.281684936393923</v>
      </c>
      <c r="AV203" s="2">
        <f t="shared" si="117"/>
        <v>796.81517266301557</v>
      </c>
      <c r="AW203" s="48">
        <f t="shared" si="118"/>
        <v>144.28468916601122</v>
      </c>
      <c r="AX203" s="48">
        <f t="shared" si="119"/>
        <v>44.222700934697528</v>
      </c>
      <c r="AY203" s="2">
        <f t="shared" si="108"/>
        <v>100.06198823131369</v>
      </c>
      <c r="AZ203" s="48">
        <f t="shared" si="109"/>
        <v>3310.0260000611697</v>
      </c>
      <c r="BA203" s="47"/>
      <c r="BB203" s="48"/>
      <c r="BC203" s="49">
        <v>92</v>
      </c>
      <c r="BD203" s="50">
        <f t="shared" si="110"/>
        <v>3223.0338962177657</v>
      </c>
      <c r="BE203" s="50">
        <f t="shared" si="111"/>
        <v>11066.711878557453</v>
      </c>
      <c r="BF203" s="51">
        <f t="shared" si="112"/>
        <v>3.4336318620614734</v>
      </c>
      <c r="BG203" s="35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</row>
    <row r="204" spans="1:109" x14ac:dyDescent="0.25">
      <c r="A204" s="32">
        <v>93</v>
      </c>
      <c r="B204" s="32">
        <f t="shared" si="92"/>
        <v>0.25613275613275616</v>
      </c>
      <c r="C204" s="32">
        <f t="shared" si="93"/>
        <v>1.8157768157768157E-2</v>
      </c>
      <c r="D204" s="41">
        <f t="shared" si="94"/>
        <v>0.27429052429052431</v>
      </c>
      <c r="E204" s="42">
        <v>0.5</v>
      </c>
      <c r="F204" s="43">
        <f t="shared" si="95"/>
        <v>0.24120974990747104</v>
      </c>
      <c r="G204" s="44">
        <f t="shared" si="113"/>
        <v>1868.9525472728167</v>
      </c>
      <c r="H204" s="44">
        <f t="shared" si="96"/>
        <v>450.80957651660697</v>
      </c>
      <c r="I204" s="44">
        <f t="shared" si="114"/>
        <v>1643.5477590145133</v>
      </c>
      <c r="J204" s="45">
        <f t="shared" si="97"/>
        <v>5609.100243082501</v>
      </c>
      <c r="K204" s="46">
        <f>SUM(I204:I211)/G204</f>
        <v>3.0011999241325427</v>
      </c>
      <c r="L204" s="45">
        <f t="shared" si="98"/>
        <v>420.96641735220203</v>
      </c>
      <c r="M204" s="33"/>
      <c r="N204" s="33">
        <f t="shared" si="99"/>
        <v>93.5</v>
      </c>
      <c r="O204" s="33"/>
      <c r="P204" s="33">
        <v>93</v>
      </c>
      <c r="Q204" s="47">
        <f t="shared" si="100"/>
        <v>0.17218543046357615</v>
      </c>
      <c r="R204" s="33">
        <f t="shared" si="101"/>
        <v>0.15853658536585366</v>
      </c>
      <c r="S204" s="33">
        <f t="shared" si="102"/>
        <v>0.82701723100576874</v>
      </c>
      <c r="T204" s="33">
        <v>93</v>
      </c>
      <c r="U204" s="33">
        <f t="shared" si="103"/>
        <v>0.68965517241379304</v>
      </c>
      <c r="V204" s="33">
        <f t="shared" si="115"/>
        <v>0.44628099173553726</v>
      </c>
      <c r="W204" s="33">
        <f t="shared" si="120"/>
        <v>0.15981735159817351</v>
      </c>
      <c r="X204" s="33">
        <f t="shared" si="122"/>
        <v>0.23372287145242074</v>
      </c>
      <c r="Y204" s="33">
        <f t="shared" si="124"/>
        <v>0.25356576862123614</v>
      </c>
      <c r="Z204" s="33">
        <f t="shared" si="126"/>
        <v>4.9180327868852465E-2</v>
      </c>
      <c r="AA204" s="33">
        <f t="shared" si="130"/>
        <v>8.5106382978723402E-2</v>
      </c>
      <c r="AB204" s="33">
        <f t="shared" si="132"/>
        <v>5.0167224080267567E-2</v>
      </c>
      <c r="AC204" s="33">
        <f t="shared" si="134"/>
        <v>0</v>
      </c>
      <c r="AD204" s="33">
        <f t="shared" si="136"/>
        <v>6.7114093959731544E-2</v>
      </c>
      <c r="AE204" s="33"/>
      <c r="AF204" s="72">
        <f t="shared" si="104"/>
        <v>29.843159164404941</v>
      </c>
      <c r="AG204" s="2">
        <f t="shared" si="116"/>
        <v>11.32308183538767</v>
      </c>
      <c r="AH204" s="2">
        <f t="shared" si="121"/>
        <v>9.4919666897355963</v>
      </c>
      <c r="AI204" s="2">
        <f t="shared" si="123"/>
        <v>8.6504686541164588</v>
      </c>
      <c r="AJ204" s="2">
        <f t="shared" si="125"/>
        <v>6.6606691916010012</v>
      </c>
      <c r="AK204" s="2">
        <f t="shared" si="127"/>
        <v>8.6355978440002588</v>
      </c>
      <c r="AL204" s="2">
        <f t="shared" si="128"/>
        <v>11.255463691388062</v>
      </c>
      <c r="AM204" s="2">
        <f t="shared" si="129"/>
        <v>9.859957070305823</v>
      </c>
      <c r="AN204" s="2">
        <f t="shared" si="131"/>
        <v>12.274023954743852</v>
      </c>
      <c r="AO204" s="2">
        <f t="shared" si="133"/>
        <v>10.530003404417231</v>
      </c>
      <c r="AP204" s="2">
        <f t="shared" si="135"/>
        <v>12.780836951002085</v>
      </c>
      <c r="AQ204" s="2">
        <f t="shared" si="137"/>
        <v>458.73341278071717</v>
      </c>
      <c r="AR204" s="33">
        <v>93</v>
      </c>
      <c r="AS204" s="48">
        <f t="shared" si="105"/>
        <v>577.25780428081805</v>
      </c>
      <c r="AT204" s="48">
        <f t="shared" si="106"/>
        <v>136.90614944929757</v>
      </c>
      <c r="AU204" s="48">
        <f t="shared" si="107"/>
        <v>44.163716933001133</v>
      </c>
      <c r="AV204" s="2">
        <f t="shared" si="117"/>
        <v>638.16783913997801</v>
      </c>
      <c r="AW204" s="48">
        <f t="shared" si="118"/>
        <v>124.83610919455452</v>
      </c>
      <c r="AX204" s="48">
        <f t="shared" si="119"/>
        <v>38.766209686247279</v>
      </c>
      <c r="AY204" s="2">
        <f t="shared" si="108"/>
        <v>86.069899508307245</v>
      </c>
      <c r="AZ204" s="48">
        <f t="shared" si="109"/>
        <v>2610.9481260620319</v>
      </c>
      <c r="BA204" s="47"/>
      <c r="BB204" s="48"/>
      <c r="BC204" s="49">
        <v>93</v>
      </c>
      <c r="BD204" s="50">
        <f t="shared" si="110"/>
        <v>2507.1203864127947</v>
      </c>
      <c r="BE204" s="50">
        <f t="shared" si="111"/>
        <v>8220.0483691445334</v>
      </c>
      <c r="BF204" s="51">
        <f t="shared" si="112"/>
        <v>3.2786811569530716</v>
      </c>
      <c r="BG204" s="35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</row>
    <row r="205" spans="1:109" x14ac:dyDescent="0.25">
      <c r="A205" s="32">
        <v>94</v>
      </c>
      <c r="B205" s="32">
        <f t="shared" si="92"/>
        <v>0.27941366117869582</v>
      </c>
      <c r="C205" s="32">
        <f t="shared" si="93"/>
        <v>2.1350069495192654E-2</v>
      </c>
      <c r="D205" s="41">
        <f t="shared" si="94"/>
        <v>0.30076373067388845</v>
      </c>
      <c r="E205" s="42">
        <v>0.5</v>
      </c>
      <c r="F205" s="43">
        <f t="shared" si="95"/>
        <v>0.26144686363409897</v>
      </c>
      <c r="G205" s="44">
        <f t="shared" si="113"/>
        <v>1418.1429707562097</v>
      </c>
      <c r="H205" s="44">
        <f t="shared" si="96"/>
        <v>370.76903188895471</v>
      </c>
      <c r="I205" s="44">
        <f t="shared" si="114"/>
        <v>1232.7584548117325</v>
      </c>
      <c r="J205" s="45">
        <f t="shared" si="97"/>
        <v>3965.5524840679877</v>
      </c>
      <c r="K205" s="46">
        <f>SUM(I205:I211)/G205</f>
        <v>2.7962995028303808</v>
      </c>
      <c r="L205" s="45">
        <f t="shared" si="98"/>
        <v>344.44955320793792</v>
      </c>
      <c r="M205" s="33"/>
      <c r="N205" s="33">
        <f t="shared" si="99"/>
        <v>94.5</v>
      </c>
      <c r="O205" s="33"/>
      <c r="P205" s="33">
        <v>94</v>
      </c>
      <c r="Q205" s="47">
        <f t="shared" si="100"/>
        <v>0.20650813516896119</v>
      </c>
      <c r="R205" s="33">
        <f t="shared" si="101"/>
        <v>0.18718094157685761</v>
      </c>
      <c r="S205" s="33">
        <f t="shared" si="102"/>
        <v>0.81463320150983987</v>
      </c>
      <c r="T205" s="33">
        <v>94</v>
      </c>
      <c r="U205" s="33">
        <f t="shared" si="103"/>
        <v>0.69221260815822006</v>
      </c>
      <c r="V205" s="33">
        <f t="shared" si="115"/>
        <v>0.15736766809728184</v>
      </c>
      <c r="W205" s="33">
        <f t="shared" si="120"/>
        <v>0.17278617710583158</v>
      </c>
      <c r="X205" s="33">
        <f t="shared" si="122"/>
        <v>6.7750677506775062E-2</v>
      </c>
      <c r="Y205" s="33">
        <f t="shared" si="124"/>
        <v>0.11718749999999999</v>
      </c>
      <c r="Z205" s="33">
        <f t="shared" si="126"/>
        <v>0.17857142857142858</v>
      </c>
      <c r="AA205" s="33">
        <f t="shared" si="130"/>
        <v>3.0737704918032793E-2</v>
      </c>
      <c r="AB205" s="33">
        <f t="shared" si="132"/>
        <v>0</v>
      </c>
      <c r="AC205" s="33">
        <f t="shared" si="134"/>
        <v>0.16722408026755853</v>
      </c>
      <c r="AD205" s="33">
        <f t="shared" si="136"/>
        <v>8.6206896551724144E-2</v>
      </c>
      <c r="AE205" s="33"/>
      <c r="AF205" s="72">
        <f t="shared" si="104"/>
        <v>26.3194786810168</v>
      </c>
      <c r="AG205" s="2">
        <f t="shared" si="116"/>
        <v>7.6595607486032922</v>
      </c>
      <c r="AH205" s="2">
        <f t="shared" si="121"/>
        <v>5.1852373029662804</v>
      </c>
      <c r="AI205" s="2">
        <f t="shared" si="123"/>
        <v>6.5954506007859317</v>
      </c>
      <c r="AJ205" s="2">
        <f t="shared" si="125"/>
        <v>5.4820129626917913</v>
      </c>
      <c r="AK205" s="2">
        <f t="shared" si="127"/>
        <v>4.1117241492688281</v>
      </c>
      <c r="AL205" s="2">
        <f t="shared" si="128"/>
        <v>6.7905527309413092</v>
      </c>
      <c r="AM205" s="2">
        <f t="shared" si="129"/>
        <v>8.5989759511235686</v>
      </c>
      <c r="AN205" s="2">
        <f t="shared" si="131"/>
        <v>7.84508684440629</v>
      </c>
      <c r="AO205" s="2">
        <f t="shared" si="133"/>
        <v>10.150829304350735</v>
      </c>
      <c r="AP205" s="2">
        <f t="shared" si="135"/>
        <v>7.4151535266159527</v>
      </c>
      <c r="AQ205" s="2">
        <f t="shared" si="137"/>
        <v>377.93222423638241</v>
      </c>
      <c r="AR205" s="33">
        <v>94</v>
      </c>
      <c r="AS205" s="48">
        <f t="shared" si="105"/>
        <v>466.67113351253727</v>
      </c>
      <c r="AT205" s="48">
        <f t="shared" si="106"/>
        <v>112.76606893981148</v>
      </c>
      <c r="AU205" s="48">
        <f t="shared" si="107"/>
        <v>33.368702439493426</v>
      </c>
      <c r="AV205" s="2">
        <f t="shared" si="117"/>
        <v>521.96446889667766</v>
      </c>
      <c r="AW205" s="48">
        <f t="shared" si="118"/>
        <v>104.37029181232666</v>
      </c>
      <c r="AX205" s="48">
        <f t="shared" si="119"/>
        <v>29.378995725116695</v>
      </c>
      <c r="AY205" s="2">
        <f t="shared" si="108"/>
        <v>74.99129608720996</v>
      </c>
      <c r="AZ205" s="48">
        <f t="shared" si="109"/>
        <v>2033.6903217812137</v>
      </c>
      <c r="BA205" s="47"/>
      <c r="BB205" s="48"/>
      <c r="BC205" s="49">
        <v>94</v>
      </c>
      <c r="BD205" s="50">
        <f t="shared" si="110"/>
        <v>1940.1074396528875</v>
      </c>
      <c r="BE205" s="50">
        <f t="shared" si="111"/>
        <v>5999.2428058492014</v>
      </c>
      <c r="BF205" s="51">
        <f t="shared" si="112"/>
        <v>3.0922219477301476</v>
      </c>
      <c r="BG205" s="35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</row>
    <row r="206" spans="1:109" x14ac:dyDescent="0.25">
      <c r="A206" s="32">
        <v>95</v>
      </c>
      <c r="B206" s="32">
        <f t="shared" si="92"/>
        <v>0.32468821629036043</v>
      </c>
      <c r="C206" s="32">
        <f t="shared" si="93"/>
        <v>2.2921291533560741E-2</v>
      </c>
      <c r="D206" s="41">
        <f t="shared" si="94"/>
        <v>0.34760950782392119</v>
      </c>
      <c r="E206" s="42">
        <v>0.5</v>
      </c>
      <c r="F206" s="43">
        <f t="shared" si="95"/>
        <v>0.29613912080815541</v>
      </c>
      <c r="G206" s="44">
        <f t="shared" si="113"/>
        <v>1047.373938867255</v>
      </c>
      <c r="H206" s="44">
        <f t="shared" si="96"/>
        <v>310.16839741352362</v>
      </c>
      <c r="I206" s="44">
        <f t="shared" si="114"/>
        <v>892.28974016049324</v>
      </c>
      <c r="J206" s="45">
        <f t="shared" si="97"/>
        <v>2732.7940292562553</v>
      </c>
      <c r="K206" s="46">
        <f>SUM(I206:I211)/G206</f>
        <v>2.6091865835537194</v>
      </c>
      <c r="L206" s="45">
        <f t="shared" si="98"/>
        <v>289.71596414689981</v>
      </c>
      <c r="M206" s="33"/>
      <c r="N206" s="33">
        <f t="shared" si="99"/>
        <v>95.5</v>
      </c>
      <c r="O206" s="33"/>
      <c r="P206" s="33">
        <v>95</v>
      </c>
      <c r="Q206" s="47">
        <f t="shared" si="100"/>
        <v>0.20209580838323354</v>
      </c>
      <c r="R206" s="33">
        <f t="shared" si="101"/>
        <v>0.18354860639021076</v>
      </c>
      <c r="S206" s="33">
        <f t="shared" si="102"/>
        <v>0.79706707119330045</v>
      </c>
      <c r="T206" s="33">
        <v>95</v>
      </c>
      <c r="U206" s="33">
        <f t="shared" si="103"/>
        <v>0.6935237123916369</v>
      </c>
      <c r="V206" s="33">
        <f t="shared" si="115"/>
        <v>0.1016260162601626</v>
      </c>
      <c r="W206" s="33">
        <f t="shared" si="120"/>
        <v>5.4151624548736461E-2</v>
      </c>
      <c r="X206" s="33">
        <f t="shared" si="122"/>
        <v>0.13477088948787058</v>
      </c>
      <c r="Y206" s="33">
        <f t="shared" si="124"/>
        <v>4.7468354430379743E-2</v>
      </c>
      <c r="Z206" s="33">
        <f t="shared" si="126"/>
        <v>0.25641025641025644</v>
      </c>
      <c r="AA206" s="33">
        <f t="shared" si="130"/>
        <v>7.621951219512195E-2</v>
      </c>
      <c r="AB206" s="33">
        <f t="shared" si="132"/>
        <v>3.7926675094816689E-2</v>
      </c>
      <c r="AC206" s="33">
        <f t="shared" si="134"/>
        <v>0</v>
      </c>
      <c r="AD206" s="33">
        <f t="shared" si="136"/>
        <v>0.14851485148514851</v>
      </c>
      <c r="AE206" s="33"/>
      <c r="AF206" s="72">
        <f t="shared" si="104"/>
        <v>20.452433266623828</v>
      </c>
      <c r="AG206" s="2">
        <f t="shared" si="116"/>
        <v>6.599183651194914</v>
      </c>
      <c r="AH206" s="2">
        <f t="shared" si="121"/>
        <v>5.2578003425372692</v>
      </c>
      <c r="AI206" s="2">
        <f t="shared" si="123"/>
        <v>3.4942061684265764</v>
      </c>
      <c r="AJ206" s="2">
        <f t="shared" si="125"/>
        <v>5.0088572498142945</v>
      </c>
      <c r="AK206" s="2">
        <f t="shared" si="127"/>
        <v>3.9424903442837058</v>
      </c>
      <c r="AL206" s="2">
        <f t="shared" si="128"/>
        <v>2.7514136132577258</v>
      </c>
      <c r="AM206" s="2">
        <f t="shared" si="129"/>
        <v>5.1875062022305052</v>
      </c>
      <c r="AN206" s="2">
        <f t="shared" si="131"/>
        <v>6.612939780293984</v>
      </c>
      <c r="AO206" s="2">
        <f t="shared" si="133"/>
        <v>6.0981566910128082</v>
      </c>
      <c r="AP206" s="2">
        <f t="shared" si="135"/>
        <v>8.2692025741831401</v>
      </c>
      <c r="AQ206" s="2">
        <f t="shared" si="137"/>
        <v>308.95251052967399</v>
      </c>
      <c r="AR206" s="33">
        <v>95</v>
      </c>
      <c r="AS206" s="48">
        <f t="shared" si="105"/>
        <v>374.35749783934961</v>
      </c>
      <c r="AT206" s="48">
        <f t="shared" si="106"/>
        <v>95.974514684841836</v>
      </c>
      <c r="AU206" s="48">
        <f t="shared" si="107"/>
        <v>25.389289010739962</v>
      </c>
      <c r="AV206" s="2">
        <f t="shared" si="117"/>
        <v>420.51431567594341</v>
      </c>
      <c r="AW206" s="48">
        <f t="shared" si="118"/>
        <v>90.452168682563311</v>
      </c>
      <c r="AX206" s="48">
        <f t="shared" si="119"/>
        <v>23.417586229397138</v>
      </c>
      <c r="AY206" s="2">
        <f t="shared" si="108"/>
        <v>67.034582453166166</v>
      </c>
      <c r="AZ206" s="48">
        <f t="shared" si="109"/>
        <v>1567.0191882686763</v>
      </c>
      <c r="BA206" s="47"/>
      <c r="BB206" s="48"/>
      <c r="BC206" s="49">
        <v>95</v>
      </c>
      <c r="BD206" s="50">
        <f t="shared" si="110"/>
        <v>1467.8882545431984</v>
      </c>
      <c r="BE206" s="50">
        <f t="shared" si="111"/>
        <v>4299.813217524932</v>
      </c>
      <c r="BF206" s="51">
        <f t="shared" si="112"/>
        <v>2.9292510545109707</v>
      </c>
      <c r="BG206" s="35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</row>
    <row r="207" spans="1:109" x14ac:dyDescent="0.25">
      <c r="A207" s="32">
        <v>96</v>
      </c>
      <c r="B207" s="32">
        <f>C101/B101</f>
        <v>0.35627810446212382</v>
      </c>
      <c r="C207" s="32">
        <f>D101/B101</f>
        <v>2.5448436033008844E-2</v>
      </c>
      <c r="D207" s="41">
        <f>C207+B207</f>
        <v>0.38172654049513266</v>
      </c>
      <c r="E207" s="42">
        <v>0.5</v>
      </c>
      <c r="F207" s="43">
        <f>D207/(1+(1-E207)*D207)</f>
        <v>0.32054606942052738</v>
      </c>
      <c r="G207" s="44">
        <f t="shared" si="113"/>
        <v>737.20554145373137</v>
      </c>
      <c r="H207" s="44">
        <f>G207-G208</f>
        <v>236.30833866802521</v>
      </c>
      <c r="I207" s="44">
        <f t="shared" si="114"/>
        <v>619.05137211971874</v>
      </c>
      <c r="J207" s="45">
        <f>J208+I207</f>
        <v>1840.5042890957618</v>
      </c>
      <c r="K207" s="46">
        <f>SUM(I207:I211)/G207</f>
        <v>2.4965958414615037</v>
      </c>
      <c r="L207" s="45">
        <f t="shared" si="98"/>
        <v>220.55444942349021</v>
      </c>
      <c r="M207" s="33"/>
      <c r="N207" s="33">
        <f t="shared" si="99"/>
        <v>96.5</v>
      </c>
      <c r="O207" s="33"/>
      <c r="P207" s="33">
        <v>96</v>
      </c>
      <c r="Q207" s="47">
        <f>IF(G101&gt;0,I101/G101,0)</f>
        <v>0.24953789279112754</v>
      </c>
      <c r="R207" s="33">
        <f>Q207/(1+(1-IF(Q207&lt;1,0.5,1/2/Q207))*Q207)</f>
        <v>0.2218570254724733</v>
      </c>
      <c r="S207" s="33">
        <f>SQRT((1-R207)*(1-R208))</f>
        <v>0.76853018373781168</v>
      </c>
      <c r="T207" s="33">
        <v>96</v>
      </c>
      <c r="U207" s="33">
        <f>IF(L101&gt;0,Y101/L101,0)/(1+(1-IF(IF(L101&gt;0,Y101/L101,0)&lt;1,0.5,1/2/IF(L101&gt;0,Y101/L101,0)))*IF(L101&gt;0,Y101/L101,0))</f>
        <v>0.70199587061252577</v>
      </c>
      <c r="V207" s="33">
        <f t="shared" si="115"/>
        <v>0.52117263843648209</v>
      </c>
      <c r="W207" s="33">
        <f t="shared" si="120"/>
        <v>0.21390374331550802</v>
      </c>
      <c r="X207" s="33">
        <f t="shared" si="122"/>
        <v>5.7361376673040164E-2</v>
      </c>
      <c r="Y207" s="33">
        <f t="shared" si="124"/>
        <v>0</v>
      </c>
      <c r="Z207" s="33">
        <f t="shared" si="126"/>
        <v>0.10309278350515463</v>
      </c>
      <c r="AA207" s="33">
        <f t="shared" si="130"/>
        <v>6.2240663900414939E-2</v>
      </c>
      <c r="AB207" s="33">
        <f t="shared" si="132"/>
        <v>5.5970149253731345E-2</v>
      </c>
      <c r="AC207" s="33">
        <f t="shared" si="134"/>
        <v>4.5801526717557252E-2</v>
      </c>
      <c r="AD207" s="33">
        <f t="shared" si="136"/>
        <v>0</v>
      </c>
      <c r="AE207" s="33"/>
      <c r="AF207" s="72">
        <f t="shared" si="104"/>
        <v>15.753889244535017</v>
      </c>
      <c r="AG207" s="2">
        <f t="shared" si="116"/>
        <v>4.9961645133325723</v>
      </c>
      <c r="AH207" s="2">
        <f t="shared" si="121"/>
        <v>4.7254399541160392</v>
      </c>
      <c r="AI207" s="2">
        <f t="shared" si="123"/>
        <v>3.9638798347497191</v>
      </c>
      <c r="AJ207" s="2">
        <f t="shared" si="125"/>
        <v>2.4097640249517003</v>
      </c>
      <c r="AK207" s="2">
        <f t="shared" si="127"/>
        <v>3.8028827487929666</v>
      </c>
      <c r="AL207" s="2">
        <f t="shared" si="128"/>
        <v>2.3366781468168289</v>
      </c>
      <c r="AM207" s="2">
        <f t="shared" si="129"/>
        <v>2.1930611903607118</v>
      </c>
      <c r="AN207" s="2">
        <f t="shared" si="131"/>
        <v>3.3208552621394718</v>
      </c>
      <c r="AO207" s="2">
        <f t="shared" si="133"/>
        <v>5.2709565426565934</v>
      </c>
      <c r="AP207" s="2">
        <f t="shared" si="135"/>
        <v>4.8606398933834072</v>
      </c>
      <c r="AQ207" s="2">
        <f t="shared" si="137"/>
        <v>245.36330093659114</v>
      </c>
      <c r="AR207" s="33">
        <v>96</v>
      </c>
      <c r="AS207" s="48">
        <f t="shared" si="105"/>
        <v>294.13687239904277</v>
      </c>
      <c r="AT207" s="48">
        <f>AS207+AF208-AS208</f>
        <v>84.929822680284786</v>
      </c>
      <c r="AU207" s="48">
        <f t="shared" si="107"/>
        <v>21.44588344805431</v>
      </c>
      <c r="AV207" s="2">
        <f t="shared" si="117"/>
        <v>334.24718511919616</v>
      </c>
      <c r="AW207" s="48">
        <f t="shared" si="118"/>
        <v>78.16687551647216</v>
      </c>
      <c r="AX207" s="48">
        <f t="shared" si="119"/>
        <v>17.55096282522652</v>
      </c>
      <c r="AY207" s="2">
        <f>AW207-AX207</f>
        <v>60.61591269124564</v>
      </c>
      <c r="AZ207" s="48">
        <f t="shared" si="109"/>
        <v>1192.6616904293267</v>
      </c>
      <c r="BA207" s="47"/>
      <c r="BB207" s="48"/>
      <c r="BC207" s="49">
        <v>96</v>
      </c>
      <c r="BD207" s="50">
        <f t="shared" si="110"/>
        <v>1071.4527265729275</v>
      </c>
      <c r="BE207" s="50">
        <f t="shared" si="111"/>
        <v>3033.1659795250885</v>
      </c>
      <c r="BF207" s="51">
        <f>BE207/BD207</f>
        <v>2.8308910923459565</v>
      </c>
      <c r="BG207" s="35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</row>
    <row r="208" spans="1:109" x14ac:dyDescent="0.25">
      <c r="A208" s="32">
        <v>97</v>
      </c>
      <c r="B208" s="32">
        <f>C102/B102</f>
        <v>0.38989042064333684</v>
      </c>
      <c r="C208" s="32">
        <f>D102/B102</f>
        <v>2.4743725698126547E-2</v>
      </c>
      <c r="D208" s="41">
        <f>C208+B208</f>
        <v>0.41463414634146339</v>
      </c>
      <c r="E208" s="42">
        <v>0.5</v>
      </c>
      <c r="F208" s="43">
        <f>D208/(1+(1-E208)*D208)</f>
        <v>0.34343434343434343</v>
      </c>
      <c r="G208" s="44">
        <f t="shared" si="113"/>
        <v>500.89720278570616</v>
      </c>
      <c r="H208" s="44">
        <f>G208-G209</f>
        <v>172.02530196680817</v>
      </c>
      <c r="I208" s="44">
        <f>(G209+H208*E208)</f>
        <v>414.8845518023021</v>
      </c>
      <c r="J208" s="45">
        <f>J209+I208</f>
        <v>1221.4529169760431</v>
      </c>
      <c r="K208" s="46">
        <f>SUM(I208:I211)/G208</f>
        <v>2.4385301219152646</v>
      </c>
      <c r="L208" s="45">
        <f t="shared" si="98"/>
        <v>161.75951242062183</v>
      </c>
      <c r="M208" s="33"/>
      <c r="N208" s="33">
        <f t="shared" si="99"/>
        <v>97.5</v>
      </c>
      <c r="O208" s="33"/>
      <c r="P208" s="33">
        <v>97</v>
      </c>
      <c r="Q208" s="47">
        <f>IF(G102&gt;0,I102/G102,0)</f>
        <v>0.27397260273972607</v>
      </c>
      <c r="R208" s="33">
        <f>Q208/(1+(1-IF(Q208&lt;1,0.5,1/2/Q208))*Q208)</f>
        <v>0.24096385542168677</v>
      </c>
      <c r="S208" s="33">
        <f>SQRT((1-R208)*(1-R209))</f>
        <v>0.71920086687913021</v>
      </c>
      <c r="T208" s="33">
        <v>97</v>
      </c>
      <c r="U208" s="33">
        <f>IF(L102&gt;0,Y102/L102,0)/(1+(1-IF(IF(L102&gt;0,Y102/L102,0)&lt;1,0.5,1/2/IF(L102&gt;0,Y102/L102,0)))*IF(L102&gt;0,Y102/L102,0))</f>
        <v>0.74592074592074586</v>
      </c>
      <c r="V208" s="33">
        <f>IF(M101&gt;0,Z101/M101,0)/(1+(1-IF(IF(M101&gt;0,Z101/M101,0)&lt;1,0.5,1/2/IF(M101&gt;0,Z101/M101,0)))*IF(M101&gt;0,Z101/M101,0))</f>
        <v>9.7087378640776711E-2</v>
      </c>
      <c r="W208" s="33">
        <f t="shared" si="120"/>
        <v>0</v>
      </c>
      <c r="X208" s="33">
        <f t="shared" si="122"/>
        <v>0.11627906976744184</v>
      </c>
      <c r="Y208" s="33">
        <f t="shared" si="124"/>
        <v>0.14450867052023122</v>
      </c>
      <c r="Z208" s="33">
        <f t="shared" si="126"/>
        <v>0.12195121951219512</v>
      </c>
      <c r="AA208" s="33">
        <f t="shared" si="130"/>
        <v>0</v>
      </c>
      <c r="AB208" s="33">
        <f t="shared" si="132"/>
        <v>0.19685039370078741</v>
      </c>
      <c r="AC208" s="33">
        <f t="shared" si="134"/>
        <v>0</v>
      </c>
      <c r="AD208" s="33">
        <f t="shared" si="136"/>
        <v>0</v>
      </c>
      <c r="AE208" s="33"/>
      <c r="AF208" s="72">
        <f t="shared" si="104"/>
        <v>10.265789546186337</v>
      </c>
      <c r="AG208" s="2">
        <f t="shared" si="116"/>
        <v>3.608037135810561</v>
      </c>
      <c r="AH208" s="2">
        <f t="shared" si="121"/>
        <v>1.8385549674857491</v>
      </c>
      <c r="AI208" s="2">
        <f t="shared" si="123"/>
        <v>2.854821153573706</v>
      </c>
      <c r="AJ208" s="2">
        <f t="shared" si="125"/>
        <v>2.8716178198344173</v>
      </c>
      <c r="AK208" s="2">
        <f t="shared" si="127"/>
        <v>1.8519763888608989</v>
      </c>
      <c r="AL208" s="2">
        <f t="shared" si="128"/>
        <v>2.6213280974917477</v>
      </c>
      <c r="AM208" s="2">
        <f t="shared" si="129"/>
        <v>1.4548315426910516</v>
      </c>
      <c r="AN208" s="2">
        <f t="shared" si="131"/>
        <v>1.6854337195761819</v>
      </c>
      <c r="AO208" s="2">
        <f t="shared" si="133"/>
        <v>2.5521775047787272</v>
      </c>
      <c r="AP208" s="2">
        <f t="shared" si="135"/>
        <v>3.7046593540307904</v>
      </c>
      <c r="AQ208" s="2">
        <f t="shared" si="137"/>
        <v>187.86827138865496</v>
      </c>
      <c r="AR208" s="33">
        <v>97</v>
      </c>
      <c r="AS208" s="48">
        <f t="shared" si="105"/>
        <v>219.47283926494433</v>
      </c>
      <c r="AT208" s="48">
        <f>AS208+AF209-AS209</f>
        <v>71.403928352659534</v>
      </c>
      <c r="AU208" s="48">
        <f t="shared" si="107"/>
        <v>13.656042202398726</v>
      </c>
      <c r="AV208" s="2">
        <f t="shared" si="117"/>
        <v>256.80485583199356</v>
      </c>
      <c r="AW208" s="48">
        <f t="shared" si="118"/>
        <v>60.759564996562595</v>
      </c>
      <c r="AX208" s="48">
        <f t="shared" si="119"/>
        <v>9.8094534001834006</v>
      </c>
      <c r="AY208" s="2">
        <f>AW208-AX208</f>
        <v>50.950111596379195</v>
      </c>
      <c r="AZ208" s="48">
        <f t="shared" si="109"/>
        <v>898.52481803028388</v>
      </c>
      <c r="BA208" s="47"/>
      <c r="BB208" s="48"/>
      <c r="BC208" s="49">
        <v>97</v>
      </c>
      <c r="BD208" s="50">
        <f t="shared" si="110"/>
        <v>757.70205861769978</v>
      </c>
      <c r="BE208" s="50">
        <f t="shared" si="111"/>
        <v>2119.9777350063268</v>
      </c>
      <c r="BF208" s="51">
        <f>BE208/BD208</f>
        <v>2.7979041509717821</v>
      </c>
      <c r="BG208" s="35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</row>
    <row r="209" spans="1:109" x14ac:dyDescent="0.25">
      <c r="A209" s="32">
        <v>98</v>
      </c>
      <c r="B209" s="32">
        <f>C103/B103</f>
        <v>0.3931066129607913</v>
      </c>
      <c r="C209" s="32">
        <f>D103/B103</f>
        <v>1.6315708968541273E-2</v>
      </c>
      <c r="D209" s="41">
        <f>C209+B209</f>
        <v>0.40942232192933259</v>
      </c>
      <c r="E209" s="42">
        <v>0.5</v>
      </c>
      <c r="F209" s="43">
        <f>D209/(1+(1-E209)*D209)</f>
        <v>0.33985102420856611</v>
      </c>
      <c r="G209" s="44">
        <f t="shared" si="113"/>
        <v>328.87190081889798</v>
      </c>
      <c r="H209" s="44">
        <f>G209-G210</f>
        <v>111.76745232672047</v>
      </c>
      <c r="I209" s="44">
        <f>(G210+H209*E209)</f>
        <v>272.98817465553776</v>
      </c>
      <c r="J209" s="45">
        <f>J210+I209</f>
        <v>806.56836517374109</v>
      </c>
      <c r="K209" s="46">
        <f>SUM(I209:I211)/G209</f>
        <v>2.4525304933786343</v>
      </c>
      <c r="L209" s="45">
        <f t="shared" si="98"/>
        <v>107.31345671718741</v>
      </c>
      <c r="M209" s="33"/>
      <c r="N209" s="33">
        <f t="shared" si="99"/>
        <v>98.5</v>
      </c>
      <c r="O209" s="33"/>
      <c r="P209" s="33">
        <v>98</v>
      </c>
      <c r="Q209" s="47">
        <f>IF(G103&gt;0,I103/G103,0)</f>
        <v>0.37889039242219219</v>
      </c>
      <c r="R209" s="33">
        <f>Q209/(1+(1-IF(Q209&lt;1,0.5,1/2/Q209))*Q209)</f>
        <v>0.31854379977246872</v>
      </c>
      <c r="S209" s="33">
        <f>SQRT((1-R209)*(1-R210))</f>
        <v>0.69816418291855797</v>
      </c>
      <c r="T209" s="33">
        <v>98</v>
      </c>
      <c r="U209" s="33">
        <f>IF(L103&gt;0,Y103/L103,0)/(1+(1-IF(IF(L103&gt;0,Y103/L103,0)&lt;1,0.5,1/2/IF(L103&gt;0,Y103/L103,0)))*IF(L103&gt;0,Y103/L103,0))</f>
        <v>0.51162790697674421</v>
      </c>
      <c r="V209" s="33">
        <f>IF(M102&gt;0,Z102/M102,0)/(1+(1-IF(IF(M102&gt;0,Z102/M102,0)&lt;1,0.5,1/2/IF(M102&gt;0,Z102/M102,0)))*IF(M102&gt;0,Z102/M102,0))</f>
        <v>0</v>
      </c>
      <c r="W209" s="33">
        <f>IF(N101&gt;0,AA101/N101,0)/(1+(1-IF(IF(N101&gt;0,AA101/N101,0)&lt;1,0.5,1/2/IF(N101&gt;0,AA101/N101,0)))*IF(N101&gt;0,AA101/N101,0))</f>
        <v>0</v>
      </c>
      <c r="X209" s="33">
        <f t="shared" si="122"/>
        <v>0</v>
      </c>
      <c r="Y209" s="33">
        <f t="shared" si="124"/>
        <v>0.12820512820512822</v>
      </c>
      <c r="Z209" s="33">
        <f t="shared" si="126"/>
        <v>0</v>
      </c>
      <c r="AA209" s="33">
        <f t="shared" si="130"/>
        <v>0.18987341772151897</v>
      </c>
      <c r="AB209" s="33">
        <f t="shared" si="132"/>
        <v>0</v>
      </c>
      <c r="AC209" s="33">
        <f t="shared" si="134"/>
        <v>0</v>
      </c>
      <c r="AD209" s="33">
        <f t="shared" si="136"/>
        <v>8.5470085470085472E-2</v>
      </c>
      <c r="AE209" s="33"/>
      <c r="AF209" s="72">
        <f t="shared" si="104"/>
        <v>4.4539956095330693</v>
      </c>
      <c r="AG209" s="2">
        <f t="shared" si="116"/>
        <v>1.8759089900907602</v>
      </c>
      <c r="AH209" s="2">
        <f t="shared" si="121"/>
        <v>2.3429710633985983</v>
      </c>
      <c r="AI209" s="2">
        <f t="shared" si="123"/>
        <v>1.3222903264206818</v>
      </c>
      <c r="AJ209" s="2">
        <f t="shared" si="125"/>
        <v>1.8144468428031009</v>
      </c>
      <c r="AK209" s="2">
        <f t="shared" si="127"/>
        <v>1.7668205997388999</v>
      </c>
      <c r="AL209" s="2">
        <f t="shared" si="128"/>
        <v>1.169510948173264</v>
      </c>
      <c r="AM209" s="2">
        <f t="shared" si="129"/>
        <v>1.7245857491738661</v>
      </c>
      <c r="AN209" s="2">
        <f t="shared" si="131"/>
        <v>1.0463161066665068</v>
      </c>
      <c r="AO209" s="2">
        <f t="shared" si="133"/>
        <v>1.212165392186507</v>
      </c>
      <c r="AP209" s="2">
        <f t="shared" si="135"/>
        <v>1.8355282738662761</v>
      </c>
      <c r="AQ209" s="2">
        <f t="shared" si="137"/>
        <v>133.79389489363263</v>
      </c>
      <c r="AR209" s="33">
        <v>98</v>
      </c>
      <c r="AS209" s="48">
        <f t="shared" si="105"/>
        <v>152.52290652181787</v>
      </c>
      <c r="AT209" s="48">
        <f>AS209+AF210-AS210</f>
        <v>50.115201640465656</v>
      </c>
      <c r="AU209" s="48">
        <f t="shared" si="107"/>
        <v>5.9628645979680748</v>
      </c>
      <c r="AV209" s="2">
        <f t="shared" si="117"/>
        <v>185.9978728933811</v>
      </c>
      <c r="AW209" s="48">
        <f t="shared" si="118"/>
        <v>36.405471293470093</v>
      </c>
      <c r="AX209" s="48">
        <f t="shared" si="119"/>
        <v>5.5701937864498419</v>
      </c>
      <c r="AY209" s="2">
        <f>AW209-AX209</f>
        <v>30.835277507020251</v>
      </c>
      <c r="AZ209" s="48">
        <f t="shared" si="109"/>
        <v>679.05197876533953</v>
      </c>
      <c r="BA209" s="47"/>
      <c r="BB209" s="48"/>
      <c r="BC209" s="49">
        <v>98</v>
      </c>
      <c r="BD209" s="50">
        <f t="shared" si="110"/>
        <v>514.86977371227908</v>
      </c>
      <c r="BE209" s="50">
        <f t="shared" si="111"/>
        <v>1485.6203439390806</v>
      </c>
      <c r="BF209" s="51">
        <f>BE209/BD209</f>
        <v>2.8854293256090013</v>
      </c>
      <c r="BG209" s="35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</row>
    <row r="210" spans="1:109" x14ac:dyDescent="0.25">
      <c r="A210" s="32">
        <v>99</v>
      </c>
      <c r="B210" s="32">
        <f>C104/B104</f>
        <v>0.36000852091173757</v>
      </c>
      <c r="C210" s="32">
        <f>D104/B104</f>
        <v>2.1302279343889795E-2</v>
      </c>
      <c r="D210" s="41">
        <f>C210+B210</f>
        <v>0.38131080025562736</v>
      </c>
      <c r="E210" s="42">
        <v>0.5</v>
      </c>
      <c r="F210" s="43">
        <f>D210/(1+(1-E210)*D210)</f>
        <v>0.32025286259541991</v>
      </c>
      <c r="G210" s="44">
        <f t="shared" si="113"/>
        <v>217.10444849217751</v>
      </c>
      <c r="H210" s="44">
        <f>G210-G211</f>
        <v>69.528321111819764</v>
      </c>
      <c r="I210" s="44">
        <f>(G211+H210*E210)</f>
        <v>182.34028793626763</v>
      </c>
      <c r="J210" s="45">
        <f>J211+I210</f>
        <v>533.58019051820327</v>
      </c>
      <c r="K210" s="46">
        <f>SUM(I210:I211)/G210</f>
        <v>2.4577119180375924</v>
      </c>
      <c r="L210" s="45">
        <f t="shared" si="98"/>
        <v>65.644057362556097</v>
      </c>
      <c r="M210" s="33"/>
      <c r="N210" s="33">
        <f t="shared" si="99"/>
        <v>99.5</v>
      </c>
      <c r="O210" s="33"/>
      <c r="P210" s="33">
        <v>99</v>
      </c>
      <c r="Q210" s="47">
        <f>IF(G104&gt;0,I104/G104,0)</f>
        <v>0.33197831978319786</v>
      </c>
      <c r="R210" s="33">
        <f>Q210/(1+(1-IF(Q210&lt;1,0.5,1/2/Q210))*Q210)</f>
        <v>0.28471818710052293</v>
      </c>
      <c r="S210" s="33">
        <f>SQRT((1-R210)*(1-R211))</f>
        <v>0.73348828328841309</v>
      </c>
      <c r="T210" s="33">
        <v>99</v>
      </c>
      <c r="U210" s="33">
        <f>IF(L104&gt;0,Y104/L104,0)/(1+(1-IF(IF(L104&gt;0,Y104/L104,0)&lt;1,0.5,1/2/IF(L104&gt;0,Y104/L104,0)))*IF(L104&gt;0,Y104/L104,0))</f>
        <v>0.75294117647058822</v>
      </c>
      <c r="V210" s="33">
        <f>IF(M103&gt;0,Z103/M103,0)/(1+(1-IF(IF(M103&gt;0,Z103/M103,0)&lt;1,0.5,1/2/IF(M103&gt;0,Z103/M103,0)))*IF(M103&gt;0,Z103/M103,0))</f>
        <v>0</v>
      </c>
      <c r="W210" s="33">
        <f>IF(N102&gt;0,AA102/N102,0)/(1+(1-IF(IF(N102&gt;0,AA102/N102,0)&lt;1,0.5,1/2/IF(N102&gt;0,AA102/N102,0)))*IF(N102&gt;0,AA102/N102,0))</f>
        <v>0</v>
      </c>
      <c r="X210" s="33">
        <f>IF(O101&gt;0,AB101/O101,0)/(1+(1-IF(IF(O101&gt;0,AB101/O101,0)&lt;1,0.5,1/2/IF(O101&gt;0,AB101/O101,0)))*IF(O101&gt;0,AB101/O101,0))</f>
        <v>0</v>
      </c>
      <c r="Y210" s="33">
        <f t="shared" si="124"/>
        <v>0</v>
      </c>
      <c r="Z210" s="33">
        <f t="shared" si="126"/>
        <v>0</v>
      </c>
      <c r="AA210" s="33">
        <f t="shared" si="130"/>
        <v>8.5227272727272707E-2</v>
      </c>
      <c r="AB210" s="33">
        <f t="shared" si="132"/>
        <v>0</v>
      </c>
      <c r="AC210" s="33">
        <f t="shared" si="134"/>
        <v>0</v>
      </c>
      <c r="AD210" s="33">
        <f t="shared" si="136"/>
        <v>0</v>
      </c>
      <c r="AE210" s="33"/>
      <c r="AF210" s="72">
        <f t="shared" si="104"/>
        <v>3.8842637492636714</v>
      </c>
      <c r="AG210" s="2">
        <f t="shared" si="116"/>
        <v>1.518651728244244</v>
      </c>
      <c r="AH210" s="2">
        <f t="shared" si="121"/>
        <v>1.3096924672962929</v>
      </c>
      <c r="AI210" s="2">
        <f t="shared" si="123"/>
        <v>1.6357784780795073</v>
      </c>
      <c r="AJ210" s="2">
        <f t="shared" si="125"/>
        <v>0.92317574532660862</v>
      </c>
      <c r="AK210" s="2">
        <f t="shared" si="127"/>
        <v>1.1043738747041707</v>
      </c>
      <c r="AL210" s="2">
        <f t="shared" si="128"/>
        <v>1.2335308603803856</v>
      </c>
      <c r="AM210" s="2">
        <f t="shared" si="129"/>
        <v>0.8165106555456948</v>
      </c>
      <c r="AN210" s="2">
        <f t="shared" si="131"/>
        <v>1.2040440004449613</v>
      </c>
      <c r="AO210" s="2">
        <f t="shared" si="133"/>
        <v>0.73050042968534845</v>
      </c>
      <c r="AP210" s="2">
        <f t="shared" si="135"/>
        <v>0.7036572369017462</v>
      </c>
      <c r="AQ210" s="2">
        <f t="shared" si="137"/>
        <v>91.93144664164501</v>
      </c>
      <c r="AR210" s="33">
        <v>99</v>
      </c>
      <c r="AS210" s="48">
        <f t="shared" si="105"/>
        <v>106.2919686306159</v>
      </c>
      <c r="AT210" s="48">
        <f>AS210+AF211-AS211/K211/2</f>
        <v>22.69574094647453</v>
      </c>
      <c r="AU210" s="48">
        <f t="shared" si="107"/>
        <v>5.177522974931609</v>
      </c>
      <c r="AV210" s="2">
        <f t="shared" si="117"/>
        <v>129.40743757621689</v>
      </c>
      <c r="AW210" s="48">
        <f t="shared" si="118"/>
        <v>55.489327549191032</v>
      </c>
      <c r="AX210" s="48">
        <f t="shared" si="119"/>
        <v>10.037623378874095</v>
      </c>
      <c r="AY210" s="2">
        <f>AW210-AX210</f>
        <v>45.451704170316937</v>
      </c>
      <c r="AZ210" s="48">
        <f t="shared" si="109"/>
        <v>526.52907224352168</v>
      </c>
      <c r="BA210" s="47"/>
      <c r="BB210" s="48"/>
      <c r="BC210" s="49">
        <v>99</v>
      </c>
      <c r="BD210" s="50">
        <f t="shared" si="110"/>
        <v>346.5118860683944</v>
      </c>
      <c r="BE210" s="50">
        <f t="shared" si="111"/>
        <v>1060.1092627617249</v>
      </c>
      <c r="BF210" s="51">
        <f>BE210/BD210</f>
        <v>3.0593734454248445</v>
      </c>
      <c r="BG210" s="35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</row>
    <row r="211" spans="1:109" x14ac:dyDescent="0.25">
      <c r="A211" s="32">
        <v>100</v>
      </c>
      <c r="B211" s="32">
        <f>C105/B105</f>
        <v>0.40681437348724636</v>
      </c>
      <c r="C211" s="32">
        <f>D105/B105</f>
        <v>1.3343263203624403E-2</v>
      </c>
      <c r="D211" s="41">
        <f>C211+B211</f>
        <v>0.42015763669087075</v>
      </c>
      <c r="E211" s="42"/>
      <c r="F211" s="43">
        <v>1</v>
      </c>
      <c r="G211" s="44">
        <f t="shared" si="113"/>
        <v>147.57612738035775</v>
      </c>
      <c r="H211" s="44">
        <f>G211</f>
        <v>147.57612738035775</v>
      </c>
      <c r="I211" s="44">
        <f>K211*H211</f>
        <v>351.23990258193567</v>
      </c>
      <c r="J211" s="45">
        <f>I211</f>
        <v>351.23990258193567</v>
      </c>
      <c r="K211" s="46">
        <f>1/D211</f>
        <v>2.3800590841949778</v>
      </c>
      <c r="L211" s="45">
        <f t="shared" si="98"/>
        <v>142.8894409125916</v>
      </c>
      <c r="M211" s="33"/>
      <c r="N211" s="33">
        <f>100+1/D211</f>
        <v>102.38005908419498</v>
      </c>
      <c r="O211" s="33"/>
      <c r="P211" s="33">
        <v>100</v>
      </c>
      <c r="Q211" s="47">
        <f>IF(G105&gt;0,I105/G105,0)</f>
        <v>0.28289891926255561</v>
      </c>
      <c r="R211" s="33">
        <f>Q211/(1+(1-IF(Q211&lt;1,0.5,1/2/Q211))*Q211)</f>
        <v>0.2478418267891952</v>
      </c>
      <c r="S211" s="33">
        <f>SQRT((1-R211)*(1-R212))</f>
        <v>0.86727053057901415</v>
      </c>
      <c r="T211" s="33" t="s">
        <v>16</v>
      </c>
      <c r="U211" s="33">
        <f>IF(L105&gt;0,Y105/L105,0)/(1+(1-IF(IF(L105&gt;0,Y105/L105,0)&lt;1,0.5,1/2/IF(L105&gt;0,Y105/L105,0)))*IF(L105&gt;0,Y105/L105,0))</f>
        <v>0.81818181818181823</v>
      </c>
      <c r="V211" s="33">
        <f>IF(M104&gt;0,Z104/M104,0)/(1+(1-IF(IF(M104&gt;0,Z104/M104,0)&lt;1,0.5,1/2/IF(M104&gt;0,Z104/M104,0)))*IF(M104&gt;0,Z104/M104,0))</f>
        <v>0</v>
      </c>
      <c r="W211" s="33">
        <f>IF(N103&gt;0,AA103/N103,0)/(1+(1-IF(IF(N103&gt;0,AA103/N103,0)&lt;1,0.5,1/2/IF(N103&gt;0,AA103/N103,0)))*IF(N103&gt;0,AA103/N103,0))</f>
        <v>0</v>
      </c>
      <c r="X211" s="33">
        <f>IF(O102&gt;0,AB102/O102,0)/(1+(1-IF(IF(O102&gt;0,AB102/O102,0)&lt;1,0.5,1/2/IF(O102&gt;0,AB102/O102,0)))*IF(O102&gt;0,AB102/O102,0))</f>
        <v>0.54545454545454541</v>
      </c>
      <c r="Y211" s="33">
        <f>IF(P101&gt;0,AC101/P101,0)/(1+(1-IF(IF(P101&gt;0,AC101/P101,0)&lt;1,0.5,1/2/IF(P101&gt;0,AC101/P101,0)))*IF(P101&gt;0,AC101/P101,0))</f>
        <v>0</v>
      </c>
      <c r="Z211" s="33">
        <f t="shared" si="126"/>
        <v>0</v>
      </c>
      <c r="AA211" s="33">
        <f t="shared" si="130"/>
        <v>0</v>
      </c>
      <c r="AB211" s="33">
        <f t="shared" si="132"/>
        <v>0</v>
      </c>
      <c r="AC211" s="33">
        <f t="shared" si="134"/>
        <v>0</v>
      </c>
      <c r="AD211" s="33">
        <f t="shared" si="136"/>
        <v>0.16853932584269662</v>
      </c>
      <c r="AE211" s="33"/>
      <c r="AF211" s="72">
        <f t="shared" si="104"/>
        <v>4.6866864677661626</v>
      </c>
      <c r="AG211" s="48">
        <f t="shared" ref="AG211:AQ211" si="138">SUM(AG212:AG223)</f>
        <v>1.4429086314544965</v>
      </c>
      <c r="AH211" s="48">
        <f t="shared" si="138"/>
        <v>1.7243727412583789</v>
      </c>
      <c r="AI211" s="48">
        <f t="shared" si="138"/>
        <v>2.4561417417000673</v>
      </c>
      <c r="AJ211" s="48">
        <f t="shared" si="138"/>
        <v>2.8755246262270227</v>
      </c>
      <c r="AK211" s="48">
        <f t="shared" si="138"/>
        <v>3.1709963608940464</v>
      </c>
      <c r="AL211" s="48">
        <f t="shared" si="138"/>
        <v>3.3124685424042544</v>
      </c>
      <c r="AM211" s="48">
        <f t="shared" si="138"/>
        <v>3.7775867834609191</v>
      </c>
      <c r="AN211" s="48">
        <f t="shared" si="138"/>
        <v>3.6176475136601498</v>
      </c>
      <c r="AO211" s="48">
        <f t="shared" si="138"/>
        <v>3.7048375308810884</v>
      </c>
      <c r="AP211" s="48">
        <f t="shared" si="138"/>
        <v>3.7489099172276408</v>
      </c>
      <c r="AQ211" s="48">
        <f t="shared" si="138"/>
        <v>389.46793267319919</v>
      </c>
      <c r="AR211" s="33" t="s">
        <v>16</v>
      </c>
      <c r="AS211" s="48">
        <f t="shared" si="105"/>
        <v>420.2371036129058</v>
      </c>
      <c r="AT211" s="48">
        <f>AS211/K211/2</f>
        <v>88.282914151907534</v>
      </c>
      <c r="AU211" s="48">
        <f t="shared" si="107"/>
        <v>14.897723782816579</v>
      </c>
      <c r="AV211" s="2">
        <f>AW211</f>
        <v>44.141457075953767</v>
      </c>
      <c r="AW211" s="48">
        <f>AT211/2</f>
        <v>44.141457075953767</v>
      </c>
      <c r="AX211" s="48">
        <f>(AU211+AT212)/2</f>
        <v>7.4488618914082894</v>
      </c>
      <c r="AY211" s="2">
        <f>AW211-AX211</f>
        <v>36.692595184545475</v>
      </c>
      <c r="AZ211" s="48">
        <f>AS211</f>
        <v>420.2371036129058</v>
      </c>
      <c r="BA211" s="47"/>
      <c r="BB211" s="48"/>
      <c r="BC211" s="49">
        <v>100</v>
      </c>
      <c r="BD211" s="50">
        <f t="shared" si="110"/>
        <v>191.7175844563115</v>
      </c>
      <c r="BE211" s="50">
        <f t="shared" si="111"/>
        <v>771.47700619484147</v>
      </c>
      <c r="BF211" s="51">
        <f>BE211/BD211</f>
        <v>4.0240284081538968</v>
      </c>
      <c r="BG211" s="35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</row>
    <row r="212" spans="1:109" x14ac:dyDescent="0.2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3"/>
      <c r="N212" s="33"/>
      <c r="O212" s="33"/>
      <c r="P212" s="33"/>
      <c r="Q212" s="33"/>
      <c r="R212" s="33"/>
      <c r="S212" s="33"/>
      <c r="T212" s="33"/>
      <c r="U212" s="33"/>
      <c r="V212" s="33">
        <f>IF(M105&gt;0,Z105/M105,0)/(1+(1-IF(IF(M105&gt;0,Z105/M105,0)&lt;1,0.5,1/2/IF(M105&gt;0,Z105/M105,0)))*IF(M105&gt;0,Z105/M105,0))</f>
        <v>0.35460992907801425</v>
      </c>
      <c r="W212" s="33">
        <f>IF(N104&gt;0,AA104/N104,0)/(1+(1-IF(IF(N104&gt;0,AA104/N104,0)&lt;1,0.5,1/2/IF(N104&gt;0,AA104/N104,0)))*IF(N104&gt;0,AA104/N104,0))</f>
        <v>0</v>
      </c>
      <c r="X212" s="33">
        <f>IF(O103&gt;0,AB103/O103,0)/(1+(1-IF(IF(O103&gt;0,AB103/O103,0)&lt;1,0.5,1/2/IF(O103&gt;0,AB103/O103,0)))*IF(O103&gt;0,AB103/O103,0))</f>
        <v>0</v>
      </c>
      <c r="Y212" s="33">
        <f>IF(P102&gt;0,AC102/P102,0)/(1+(1-IF(IF(P102&gt;0,AC102/P102,0)&lt;1,0.5,1/2/IF(P102&gt;0,AC102/P102,0)))*IF(P102&gt;0,AC102/P102,0))</f>
        <v>0</v>
      </c>
      <c r="Z212" s="33">
        <f>IF(Q101&gt;0,AD101/Q101,0)/(1+(1-IF(IF(Q101&gt;0,AD101/Q101,0)&lt;1,0.5,1/2/IF(Q101&gt;0,AD101/Q101,0)))*IF(Q101&gt;0,AD101/Q101,0))</f>
        <v>0</v>
      </c>
      <c r="AA212" s="33">
        <f t="shared" si="130"/>
        <v>0</v>
      </c>
      <c r="AB212" s="33">
        <f t="shared" si="132"/>
        <v>0</v>
      </c>
      <c r="AC212" s="33">
        <f t="shared" si="134"/>
        <v>0.15</v>
      </c>
      <c r="AD212" s="33">
        <f t="shared" si="136"/>
        <v>0</v>
      </c>
      <c r="AE212" s="33"/>
      <c r="AF212" s="33"/>
      <c r="AG212" s="2">
        <f t="shared" ref="AG212:AL212" si="139">AF210*(1-U210)*$S210</f>
        <v>0.70388589335321572</v>
      </c>
      <c r="AH212" s="2">
        <f t="shared" si="139"/>
        <v>1.1139132490628523</v>
      </c>
      <c r="AI212" s="2">
        <f t="shared" si="139"/>
        <v>0.96064407947292396</v>
      </c>
      <c r="AJ212" s="2">
        <f t="shared" si="139"/>
        <v>1.1998243477266708</v>
      </c>
      <c r="AK212" s="2">
        <f t="shared" si="139"/>
        <v>0.67713859261311538</v>
      </c>
      <c r="AL212" s="2">
        <f t="shared" si="139"/>
        <v>0.81004529746533516</v>
      </c>
      <c r="AM212" s="2">
        <f>AL210*(1-AA212)*$S210</f>
        <v>0.90478043316368817</v>
      </c>
      <c r="AN212" s="2">
        <f>AM210*(1-AB212)*$S210</f>
        <v>0.5989009990229085</v>
      </c>
      <c r="AO212" s="2">
        <f>AN210*(1-AC212)*$S210</f>
        <v>0.75067934185657481</v>
      </c>
      <c r="AP212" s="2">
        <f>AO210*(1-AD212)*$S210</f>
        <v>0.53581350611135437</v>
      </c>
      <c r="AQ212" s="2">
        <f>AP212+AQ210*(1-$AE$123)*S210</f>
        <v>66.391088069612152</v>
      </c>
      <c r="AR212" s="33"/>
      <c r="AS212" s="48"/>
      <c r="AT212" s="2"/>
      <c r="AU212" s="33"/>
      <c r="AV212" s="33"/>
      <c r="AW212" s="33"/>
      <c r="AX212" s="33"/>
      <c r="AY212" s="33"/>
      <c r="AZ212" s="33"/>
      <c r="BA212" s="33"/>
      <c r="BB212" s="33"/>
      <c r="BC212" s="49"/>
      <c r="BD212" s="49"/>
      <c r="BE212" s="49"/>
      <c r="BF212" s="49"/>
      <c r="BG212" s="35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</row>
    <row r="213" spans="1:109" x14ac:dyDescent="0.2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3"/>
      <c r="N213" s="33"/>
      <c r="O213" s="33"/>
      <c r="P213" s="33"/>
      <c r="Q213" s="33"/>
      <c r="R213" s="53"/>
      <c r="S213" s="33"/>
      <c r="T213" s="34"/>
      <c r="U213" s="34"/>
      <c r="V213" s="33"/>
      <c r="W213" s="33">
        <f>IF(N105&gt;0,AA105/N105,0)/(1+(1-IF(IF(N105&gt;0,AA105/N105,0)&lt;1,0.5,1/2/IF(N105&gt;0,AA105/N105,0)))*IF(N105&gt;0,AA105/N105,0))</f>
        <v>0.24390243902439021</v>
      </c>
      <c r="X213" s="33">
        <f>IF(O104&gt;0,AB104/O104,0)/(1+(1-IF(IF(O104&gt;0,AB104/O104,0)&lt;1,0.5,1/2/IF(O104&gt;0,AB104/O104,0)))*IF(O104&gt;0,AB104/O104,0))</f>
        <v>0</v>
      </c>
      <c r="Y213" s="33">
        <f>IF(P103&gt;0,AC103/P103,0)/(1+(1-IF(IF(P103&gt;0,AC103/P103,0)&lt;1,0.5,1/2/IF(P103&gt;0,AC103/P103,0)))*IF(P103&gt;0,AC103/P103,0))</f>
        <v>0</v>
      </c>
      <c r="Z213" s="33">
        <f>IF(Q102&gt;0,AD102/Q102,0)/(1+(1-IF(IF(Q102&gt;0,AD102/Q102,0)&lt;1,0.5,1/2/IF(Q102&gt;0,AD102/Q102,0)))*IF(Q102&gt;0,AD102/Q102,0))</f>
        <v>0.86956521739130432</v>
      </c>
      <c r="AA213" s="33">
        <f t="shared" si="130"/>
        <v>0</v>
      </c>
      <c r="AB213" s="33">
        <f t="shared" si="132"/>
        <v>0</v>
      </c>
      <c r="AC213" s="33">
        <f t="shared" si="134"/>
        <v>0.35294117647058826</v>
      </c>
      <c r="AD213" s="33">
        <f t="shared" si="136"/>
        <v>0</v>
      </c>
      <c r="AE213" s="33"/>
      <c r="AF213" s="54"/>
      <c r="AG213" s="2">
        <f>AF211*(1-U$211)*$S$211</f>
        <v>0.73902273810128083</v>
      </c>
      <c r="AH213" s="2">
        <f>AG212*(1-V211)*$S$211</f>
        <v>0.61045949219552675</v>
      </c>
      <c r="AI213" s="2">
        <f>AH212*(1-W211)*$S$211</f>
        <v>0.96606413453373341</v>
      </c>
      <c r="AJ213" s="2">
        <f>AI212*(1-X211)*$S$211</f>
        <v>0.37869922750094159</v>
      </c>
      <c r="AK213" s="2">
        <f>AJ212*(1-Y211)*$S$211</f>
        <v>1.0405722986545294</v>
      </c>
      <c r="AL213" s="2">
        <f>AK212*(1-Z211)*$S$211</f>
        <v>0.58726234649110354</v>
      </c>
      <c r="AM213" s="2">
        <f t="shared" ref="AM213:AP219" si="140">AL212*(1-AA213)*$S$211</f>
        <v>0.70252841492579654</v>
      </c>
      <c r="AN213" s="2">
        <f t="shared" si="140"/>
        <v>0.78468940632738204</v>
      </c>
      <c r="AO213" s="2">
        <f t="shared" si="140"/>
        <v>0.33608829759152314</v>
      </c>
      <c r="AP213" s="2">
        <f t="shared" si="140"/>
        <v>0.65104207110665679</v>
      </c>
      <c r="AQ213" s="2">
        <f t="shared" ref="AQ213:AQ223" si="141">AP213+AQ212*(1-$AE$123)*$S$211</f>
        <v>56.884872304017399</v>
      </c>
      <c r="AR213" s="33"/>
      <c r="AS213" s="2"/>
      <c r="AT213" s="2"/>
      <c r="AU213" s="54"/>
      <c r="AV213" s="34"/>
      <c r="AW213" s="54"/>
      <c r="AX213" s="54"/>
      <c r="AY213" s="33"/>
      <c r="AZ213" s="33"/>
      <c r="BA213" s="33"/>
      <c r="BB213" s="33"/>
      <c r="BC213" s="49"/>
      <c r="BD213" s="49"/>
      <c r="BE213" s="49"/>
      <c r="BF213" s="49"/>
      <c r="BG213" s="35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</row>
    <row r="214" spans="1:109" x14ac:dyDescent="0.2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3"/>
      <c r="N214" s="33"/>
      <c r="O214" s="33"/>
      <c r="P214" s="33"/>
      <c r="Q214" s="33"/>
      <c r="R214" s="33"/>
      <c r="S214" s="33"/>
      <c r="T214" s="34"/>
      <c r="U214" s="34"/>
      <c r="V214" s="34"/>
      <c r="W214" s="33"/>
      <c r="X214" s="33">
        <f>IF(O105&gt;0,AB105/O105,0)/(1+(1-IF(IF(O105&gt;0,AB105/O105,0)&lt;1,0.5,1/2/IF(O105&gt;0,AB105/O105,0)))*IF(O105&gt;0,AB105/O105,0))</f>
        <v>0</v>
      </c>
      <c r="Y214" s="33">
        <f>IF(P104&gt;0,AC104/P104,0)/(1+(1-IF(IF(P104&gt;0,AC104/P104,0)&lt;1,0.5,1/2/IF(P104&gt;0,AC104/P104,0)))*IF(P104&gt;0,AC104/P104,0))</f>
        <v>0</v>
      </c>
      <c r="Z214" s="33">
        <f>IF(Q103&gt;0,AD103/Q103,0)/(1+(1-IF(IF(Q103&gt;0,AD103/Q103,0)&lt;1,0.5,1/2/IF(Q103&gt;0,AD103/Q103,0)))*IF(Q103&gt;0,AD103/Q103,0))</f>
        <v>0</v>
      </c>
      <c r="AA214" s="33">
        <f t="shared" si="130"/>
        <v>0</v>
      </c>
      <c r="AB214" s="33">
        <f t="shared" si="132"/>
        <v>0.42253521126760563</v>
      </c>
      <c r="AC214" s="33">
        <f t="shared" si="134"/>
        <v>0</v>
      </c>
      <c r="AD214" s="33">
        <f t="shared" si="136"/>
        <v>0</v>
      </c>
      <c r="AE214" s="33"/>
      <c r="AF214" s="48"/>
      <c r="AG214" s="2"/>
      <c r="AH214" s="2"/>
      <c r="AI214" s="2">
        <f t="shared" ref="AI214:AL215" si="142">AH213*(1-W212)*$S$211</f>
        <v>0.52943352769341001</v>
      </c>
      <c r="AJ214" s="2">
        <f t="shared" si="142"/>
        <v>0.83783895453042712</v>
      </c>
      <c r="AK214" s="2">
        <f t="shared" si="142"/>
        <v>0.3284346799646044</v>
      </c>
      <c r="AL214" s="2">
        <f t="shared" si="142"/>
        <v>0.9024576895599381</v>
      </c>
      <c r="AM214" s="2">
        <f t="shared" si="140"/>
        <v>0.50931532683041625</v>
      </c>
      <c r="AN214" s="2">
        <f t="shared" si="140"/>
        <v>0.35183901179634797</v>
      </c>
      <c r="AO214" s="2">
        <f t="shared" si="140"/>
        <v>0.68053799776528023</v>
      </c>
      <c r="AP214" s="2">
        <f t="shared" si="140"/>
        <v>0.29147947617359787</v>
      </c>
      <c r="AQ214" s="2">
        <f t="shared" si="141"/>
        <v>48.473462103282657</v>
      </c>
      <c r="AR214" s="33"/>
      <c r="AS214" s="2"/>
      <c r="AT214" s="2"/>
      <c r="AU214" s="2"/>
      <c r="AV214" s="48"/>
      <c r="AW214" s="48"/>
      <c r="AX214" s="48"/>
      <c r="AY214" s="33"/>
      <c r="AZ214" s="33"/>
      <c r="BA214" s="33"/>
      <c r="BB214" s="33"/>
      <c r="BC214" s="49"/>
      <c r="BD214" s="49"/>
      <c r="BE214" s="49"/>
      <c r="BF214" s="49"/>
      <c r="BG214" s="35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</row>
    <row r="215" spans="1:109" x14ac:dyDescent="0.2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3"/>
      <c r="N215" s="33"/>
      <c r="O215" s="33"/>
      <c r="P215" s="33"/>
      <c r="Q215" s="33"/>
      <c r="R215" s="33"/>
      <c r="S215" s="33"/>
      <c r="T215" s="34"/>
      <c r="U215" s="34"/>
      <c r="V215" s="34"/>
      <c r="W215" s="33"/>
      <c r="X215" s="33"/>
      <c r="Y215" s="33">
        <f>IF(P105&gt;0,AC105/P105,0)/(1+(1-IF(IF(P105&gt;0,AC105/P105,0)&lt;1,0.5,1/2/IF(P105&gt;0,AC105/P105,0)))*IF(P105&gt;0,AC105/P105,0))</f>
        <v>0</v>
      </c>
      <c r="Z215" s="33">
        <f>IF(Q104&gt;0,AD104/Q104,0)/(1+(1-IF(IF(Q104&gt;0,AD104/Q104,0)&lt;1,0.5,1/2/IF(Q104&gt;0,AD104/Q104,0)))*IF(Q104&gt;0,AD104/Q104,0))</f>
        <v>0</v>
      </c>
      <c r="AA215" s="33">
        <f>IF(R101&gt;0,AE101/R101,0)/(1+(1-IF(IF(R101&gt;0,AE101/R101,0)&lt;1,0.5,1/2/IF(R101&gt;0,AE101/R101,0)))*IF(R101&gt;0,AE101/R101,0))</f>
        <v>0</v>
      </c>
      <c r="AB215" s="33">
        <f t="shared" si="132"/>
        <v>0</v>
      </c>
      <c r="AC215" s="33">
        <f t="shared" si="134"/>
        <v>0</v>
      </c>
      <c r="AD215" s="33">
        <f t="shared" si="136"/>
        <v>0</v>
      </c>
      <c r="AE215" s="33"/>
      <c r="AF215" s="33"/>
      <c r="AG215" s="2"/>
      <c r="AH215" s="2"/>
      <c r="AI215" s="2">
        <f t="shared" si="142"/>
        <v>0</v>
      </c>
      <c r="AJ215" s="2">
        <f t="shared" si="142"/>
        <v>0.45916209646898287</v>
      </c>
      <c r="AK215" s="2">
        <f t="shared" si="142"/>
        <v>0.72663303463536999</v>
      </c>
      <c r="AL215" s="2">
        <f t="shared" si="142"/>
        <v>3.715326771566755E-2</v>
      </c>
      <c r="AM215" s="2">
        <f t="shared" si="140"/>
        <v>0.78267495924975872</v>
      </c>
      <c r="AN215" s="2">
        <f t="shared" si="140"/>
        <v>0.44171417373223909</v>
      </c>
      <c r="AO215" s="2">
        <f t="shared" si="140"/>
        <v>0.30513960643901472</v>
      </c>
      <c r="AP215" s="2">
        <f t="shared" si="140"/>
        <v>0.59021055040107451</v>
      </c>
      <c r="AQ215" s="2">
        <f t="shared" si="141"/>
        <v>41.647655427028681</v>
      </c>
      <c r="AR215" s="33"/>
      <c r="AS215" s="2"/>
      <c r="AT215" s="2"/>
      <c r="AU215" s="2"/>
      <c r="AV215" s="48"/>
      <c r="AW215" s="2"/>
      <c r="AX215" s="48"/>
      <c r="AY215" s="33"/>
      <c r="AZ215" s="33"/>
      <c r="BA215" s="33"/>
      <c r="BB215" s="33"/>
      <c r="BC215" s="49"/>
      <c r="BD215" s="49"/>
      <c r="BE215" s="49"/>
      <c r="BF215" s="49"/>
      <c r="BG215" s="35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</row>
    <row r="216" spans="1:109" x14ac:dyDescent="0.2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44"/>
      <c r="L216" s="44"/>
      <c r="M216" s="2"/>
      <c r="N216" s="2"/>
      <c r="O216" s="2"/>
      <c r="P216" s="2"/>
      <c r="Q216" s="33"/>
      <c r="R216" s="2"/>
      <c r="S216" s="33"/>
      <c r="T216" s="34"/>
      <c r="U216" s="34"/>
      <c r="V216" s="34"/>
      <c r="W216" s="33"/>
      <c r="X216" s="33"/>
      <c r="Y216" s="33"/>
      <c r="Z216" s="33">
        <f>IF(Q105&gt;0,AD105/Q105,0)/(1+(1-IF(IF(Q105&gt;0,AD105/Q105,0)&lt;1,0.5,1/2/IF(Q105&gt;0,AD105/Q105,0)))*IF(Q105&gt;0,AD105/Q105,0))</f>
        <v>0</v>
      </c>
      <c r="AA216" s="33">
        <f>IF(R102&gt;0,AE102/R102,0)/(1+(1-IF(IF(R102&gt;0,AE102/R102,0)&lt;1,0.5,1/2/IF(R102&gt;0,AE102/R102,0)))*IF(R102&gt;0,AE102/R102,0))</f>
        <v>0</v>
      </c>
      <c r="AB216" s="33">
        <f>IF(S101&gt;0,AF101/S101,0)/(1+(1-IF(IF(S101&gt;0,AF101/S101,0)&lt;1,0.5,1/2/IF(S101&gt;0,AF101/S101,0)))*IF(S101&gt;0,AF101/S101,0))</f>
        <v>0</v>
      </c>
      <c r="AC216" s="33">
        <f t="shared" si="134"/>
        <v>0</v>
      </c>
      <c r="AD216" s="33">
        <f t="shared" si="136"/>
        <v>0</v>
      </c>
      <c r="AE216" s="33"/>
      <c r="AF216" s="2"/>
      <c r="AG216" s="2"/>
      <c r="AH216" s="2"/>
      <c r="AI216" s="2"/>
      <c r="AJ216" s="2">
        <f>AI215*(1-X214)*$S$211</f>
        <v>0</v>
      </c>
      <c r="AK216" s="2">
        <f>AJ215*(1-Y214)*$S$211</f>
        <v>0.39821775502642726</v>
      </c>
      <c r="AL216" s="2">
        <f>AK215*(1-Z214)*$S$211</f>
        <v>0.6301874174844565</v>
      </c>
      <c r="AM216" s="2">
        <f t="shared" si="140"/>
        <v>3.2221934204511152E-2</v>
      </c>
      <c r="AN216" s="2">
        <f t="shared" si="140"/>
        <v>0.67879092717944656</v>
      </c>
      <c r="AO216" s="2">
        <f t="shared" si="140"/>
        <v>0.38308568581702984</v>
      </c>
      <c r="AP216" s="2">
        <f t="shared" si="140"/>
        <v>0.26463858837703585</v>
      </c>
      <c r="AQ216" s="2">
        <f t="shared" si="141"/>
        <v>35.540565719239261</v>
      </c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5"/>
      <c r="BD216" s="35"/>
      <c r="BE216" s="35"/>
      <c r="BF216" s="35"/>
      <c r="BG216" s="35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</row>
    <row r="217" spans="1:109" x14ac:dyDescent="0.2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44"/>
      <c r="M217" s="2"/>
      <c r="N217" s="2"/>
      <c r="O217" s="2"/>
      <c r="P217" s="2"/>
      <c r="Q217" s="33"/>
      <c r="R217" s="2"/>
      <c r="S217" s="33"/>
      <c r="T217" s="34"/>
      <c r="U217" s="34"/>
      <c r="V217" s="34"/>
      <c r="W217" s="33"/>
      <c r="X217" s="33"/>
      <c r="Y217" s="33"/>
      <c r="Z217" s="33"/>
      <c r="AA217" s="33">
        <f>IF(R103&gt;0,AE103/R103,0)/(1+(1-IF(IF(R103&gt;0,AE103/R103,0)&lt;1,0.5,1/2/IF(R103&gt;0,AE103/R103,0)))*IF(R103&gt;0,AE103/R103,0))</f>
        <v>0</v>
      </c>
      <c r="AB217" s="33">
        <f>IF(S102&gt;0,AF102/S102,0)/(1+(1-IF(IF(S102&gt;0,AF102/S102,0)&lt;1,0.5,1/2/IF(S102&gt;0,AF102/S102,0)))*IF(S102&gt;0,AF102/S102,0))</f>
        <v>0</v>
      </c>
      <c r="AC217" s="33">
        <f>IF(T101&gt;0,AG101/T101,0)/(1+(1-IF(IF(T101&gt;0,AG101/T101,0)&lt;1,0.5,1/2/IF(T101&gt;0,AG101/T101,0)))*IF(T101&gt;0,AG101/T101,0))</f>
        <v>0</v>
      </c>
      <c r="AD217" s="33">
        <f t="shared" si="136"/>
        <v>0</v>
      </c>
      <c r="AE217" s="33"/>
      <c r="AF217" s="2"/>
      <c r="AG217" s="2"/>
      <c r="AH217" s="2"/>
      <c r="AI217" s="2"/>
      <c r="AJ217" s="2"/>
      <c r="AK217" s="2">
        <f>AJ216*(1-Y215)*$S$211</f>
        <v>0</v>
      </c>
      <c r="AL217" s="2">
        <f>AK216*(1-Z215)*$S$211</f>
        <v>0.34536252368775344</v>
      </c>
      <c r="AM217" s="2">
        <f t="shared" si="140"/>
        <v>0.54654297592596324</v>
      </c>
      <c r="AN217" s="2">
        <f t="shared" si="140"/>
        <v>2.794513397382847E-2</v>
      </c>
      <c r="AO217" s="2">
        <f t="shared" si="140"/>
        <v>0.58869536756713958</v>
      </c>
      <c r="AP217" s="2">
        <f t="shared" si="140"/>
        <v>0.33223892599576099</v>
      </c>
      <c r="AQ217" s="2">
        <f t="shared" si="141"/>
        <v>30.435407847429332</v>
      </c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5"/>
      <c r="BD217" s="35"/>
      <c r="BE217" s="35"/>
      <c r="BF217" s="35"/>
      <c r="BG217" s="35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</row>
    <row r="218" spans="1:109" x14ac:dyDescent="0.2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2"/>
      <c r="N218" s="2"/>
      <c r="O218" s="2"/>
      <c r="P218" s="2"/>
      <c r="Q218" s="33"/>
      <c r="R218" s="2"/>
      <c r="S218" s="33"/>
      <c r="T218" s="34"/>
      <c r="U218" s="34"/>
      <c r="V218" s="34"/>
      <c r="W218" s="33"/>
      <c r="X218" s="33"/>
      <c r="Y218" s="33"/>
      <c r="Z218" s="33"/>
      <c r="AA218" s="33">
        <f>IF(R104&gt;0,AE104/R104,0)/(1+(1-IF(IF(R104&gt;0,AE104/R104,0)&lt;1,0.5,1/2/IF(R104&gt;0,AE104/R104,0)))*IF(R104&gt;0,AE104/R104,0))</f>
        <v>0</v>
      </c>
      <c r="AB218" s="33">
        <f>IF(S103&gt;0,AF103/S103,0)/(1+(1-IF(IF(S103&gt;0,AF103/S103,0)&lt;1,0.5,1/2/IF(S103&gt;0,AF103/S103,0)))*IF(S103&gt;0,AF103/S103,0))</f>
        <v>0</v>
      </c>
      <c r="AC218" s="33">
        <f>IF(T102&gt;0,AG102/T102,0)/(1+(1-IF(IF(T102&gt;0,AG102/T102,0)&lt;1,0.5,1/2/IF(T102&gt;0,AG102/T102,0)))*IF(T102&gt;0,AG102/T102,0))</f>
        <v>0</v>
      </c>
      <c r="AD218" s="33">
        <f>IF(U101&gt;0,AH101/U101,0)/(1+(1-IF(IF(U101&gt;0,AH101/U101,0)&lt;1,0.5,1/2/IF(U101&gt;0,AH101/U101,0)))*IF(U101&gt;0,AH101/U101,0))</f>
        <v>0</v>
      </c>
      <c r="AE218" s="33"/>
      <c r="AF218" s="2"/>
      <c r="AG218" s="2"/>
      <c r="AH218" s="2"/>
      <c r="AI218" s="2"/>
      <c r="AJ218" s="2"/>
      <c r="AK218" s="2"/>
      <c r="AL218" s="2">
        <f>AK217*(1-Z216)*$S$211</f>
        <v>0</v>
      </c>
      <c r="AM218" s="2">
        <f t="shared" si="140"/>
        <v>0.29952273916078526</v>
      </c>
      <c r="AN218" s="2">
        <f t="shared" si="140"/>
        <v>0.4740006167155435</v>
      </c>
      <c r="AO218" s="2">
        <f t="shared" si="140"/>
        <v>2.423599116858385E-2</v>
      </c>
      <c r="AP218" s="2">
        <f t="shared" si="140"/>
        <v>0.51055814377936093</v>
      </c>
      <c r="AQ218" s="2">
        <f t="shared" si="141"/>
        <v>26.289613853292735</v>
      </c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5"/>
      <c r="BD218" s="35"/>
      <c r="BE218" s="35"/>
      <c r="BF218" s="35"/>
      <c r="BG218" s="35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</row>
    <row r="219" spans="1:109" x14ac:dyDescent="0.25">
      <c r="A219" s="32"/>
      <c r="B219" s="32"/>
      <c r="C219" s="32"/>
      <c r="D219" s="32"/>
      <c r="E219" s="32"/>
      <c r="F219" s="32"/>
      <c r="G219" s="44"/>
      <c r="H219" s="44"/>
      <c r="I219" s="44"/>
      <c r="J219" s="44"/>
      <c r="K219" s="44"/>
      <c r="L219" s="44"/>
      <c r="M219" s="2"/>
      <c r="N219" s="2"/>
      <c r="O219" s="2"/>
      <c r="P219" s="2"/>
      <c r="Q219" s="33"/>
      <c r="R219" s="2"/>
      <c r="S219" s="33"/>
      <c r="T219" s="34"/>
      <c r="U219" s="34"/>
      <c r="V219" s="34"/>
      <c r="W219" s="33"/>
      <c r="X219" s="33"/>
      <c r="Y219" s="33"/>
      <c r="Z219" s="33"/>
      <c r="AA219" s="33">
        <f>IF(R105&gt;0,AE105/R105,0)/(1+(1-IF(IF(R105&gt;0,AE105/R105,0)&lt;1,0.5,1/2/IF(R105&gt;0,AE105/R105,0)))*IF(R105&gt;0,AE105/R105,0))</f>
        <v>0</v>
      </c>
      <c r="AB219" s="33">
        <f>IF(S104&gt;0,AF104/S104,0)/(1+(1-IF(IF(S104&gt;0,AF104/S104,0)&lt;1,0.5,1/2/IF(S104&gt;0,AF104/S104,0)))*IF(S104&gt;0,AF104/S104,0))</f>
        <v>0</v>
      </c>
      <c r="AC219" s="33">
        <f>IF(T103&gt;0,AG103/T103,0)/(1+(1-IF(IF(T103&gt;0,AG103/T103,0)&lt;1,0.5,1/2/IF(T103&gt;0,AG103/T103,0)))*IF(T103&gt;0,AG103/T103,0))</f>
        <v>0</v>
      </c>
      <c r="AD219" s="33">
        <f>IF(U102&gt;0,AH102/U102,0)/(1+(1-IF(IF(U102&gt;0,AH102/U102,0)&lt;1,0.5,1/2/IF(U102&gt;0,AH102/U102,0)))*IF(U102&gt;0,AH102/U102,0))</f>
        <v>0</v>
      </c>
      <c r="AE219" s="33"/>
      <c r="AF219" s="2"/>
      <c r="AG219" s="2"/>
      <c r="AH219" s="2"/>
      <c r="AI219" s="2"/>
      <c r="AJ219" s="2"/>
      <c r="AK219" s="2"/>
      <c r="AL219" s="2"/>
      <c r="AM219" s="2">
        <f t="shared" si="140"/>
        <v>0</v>
      </c>
      <c r="AN219" s="2">
        <f t="shared" si="140"/>
        <v>0.2597672449124539</v>
      </c>
      <c r="AO219" s="2">
        <f t="shared" si="140"/>
        <v>0.41108676635366931</v>
      </c>
      <c r="AP219" s="2">
        <f t="shared" si="140"/>
        <v>2.1019160919886017E-2</v>
      </c>
      <c r="AQ219" s="2">
        <f t="shared" si="141"/>
        <v>22.288551224331034</v>
      </c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5"/>
      <c r="BD219" s="35"/>
      <c r="BE219" s="35"/>
      <c r="BF219" s="35"/>
      <c r="BG219" s="35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</row>
    <row r="220" spans="1:109" x14ac:dyDescent="0.25">
      <c r="A220" s="32"/>
      <c r="B220" s="32"/>
      <c r="C220" s="32"/>
      <c r="D220" s="32"/>
      <c r="E220" s="32"/>
      <c r="F220" s="32"/>
      <c r="G220" s="44"/>
      <c r="H220" s="44"/>
      <c r="I220" s="44"/>
      <c r="J220" s="44"/>
      <c r="K220" s="44"/>
      <c r="L220" s="44"/>
      <c r="M220" s="2"/>
      <c r="N220" s="2"/>
      <c r="O220" s="2"/>
      <c r="P220" s="2"/>
      <c r="Q220" s="33"/>
      <c r="R220" s="2"/>
      <c r="S220" s="33"/>
      <c r="T220" s="34"/>
      <c r="U220" s="34"/>
      <c r="V220" s="34"/>
      <c r="W220" s="33"/>
      <c r="X220" s="33"/>
      <c r="Y220" s="33"/>
      <c r="Z220" s="33"/>
      <c r="AA220" s="33"/>
      <c r="AB220" s="33">
        <f>IF(S105&gt;0,AF105/S105,0)/(1+(1-IF(IF(S105&gt;0,AF105/S105,0)&lt;1,0.5,1/2/IF(S105&gt;0,AF105/S105,0)))*IF(S105&gt;0,AF105/S105,0))</f>
        <v>0</v>
      </c>
      <c r="AC220" s="33">
        <f>IF(T104&gt;0,AG104/T104,0)/(1+(1-IF(IF(T104&gt;0,AG104/T104,0)&lt;1,0.5,1/2/IF(T104&gt;0,AG104/T104,0)))*IF(T104&gt;0,AG104/T104,0))</f>
        <v>0</v>
      </c>
      <c r="AD220" s="33">
        <f>IF(U103&gt;0,AH103/U103,0)/(1+(1-IF(IF(U103&gt;0,AH103/U103,0)&lt;1,0.5,1/2/IF(U103&gt;0,AH103/U103,0)))*IF(U103&gt;0,AH103/U103,0))</f>
        <v>0</v>
      </c>
      <c r="AE220" s="33"/>
      <c r="AF220" s="2"/>
      <c r="AG220" s="2"/>
      <c r="AH220" s="2"/>
      <c r="AI220" s="2"/>
      <c r="AJ220" s="2"/>
      <c r="AK220" s="2"/>
      <c r="AL220" s="2"/>
      <c r="AM220" s="2"/>
      <c r="AN220" s="2">
        <f>AM219*(1-AB220)*$S$211</f>
        <v>0</v>
      </c>
      <c r="AO220" s="2">
        <f>AN219*(1-AC220)*$S$211</f>
        <v>0.22528847632227261</v>
      </c>
      <c r="AP220" s="2">
        <f>AO219*(1-AD220)*$S$211</f>
        <v>0.35652343796955799</v>
      </c>
      <c r="AQ220" s="2">
        <f t="shared" si="141"/>
        <v>19.23512058300183</v>
      </c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5"/>
      <c r="BD220" s="35"/>
      <c r="BE220" s="35"/>
      <c r="BF220" s="35"/>
      <c r="BG220" s="35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</row>
    <row r="221" spans="1:109" x14ac:dyDescent="0.25">
      <c r="A221" s="32"/>
      <c r="B221" s="32"/>
      <c r="C221" s="32"/>
      <c r="D221" s="32"/>
      <c r="E221" s="32"/>
      <c r="F221" s="32"/>
      <c r="G221" s="44"/>
      <c r="H221" s="44"/>
      <c r="I221" s="44"/>
      <c r="J221" s="44"/>
      <c r="K221" s="44"/>
      <c r="L221" s="44"/>
      <c r="M221" s="2"/>
      <c r="N221" s="2"/>
      <c r="O221" s="2"/>
      <c r="P221" s="2"/>
      <c r="Q221" s="33"/>
      <c r="R221" s="2"/>
      <c r="S221" s="33"/>
      <c r="T221" s="34"/>
      <c r="U221" s="34"/>
      <c r="V221" s="34"/>
      <c r="W221" s="33"/>
      <c r="X221" s="33"/>
      <c r="Y221" s="33"/>
      <c r="Z221" s="33"/>
      <c r="AA221" s="33"/>
      <c r="AB221" s="33"/>
      <c r="AC221" s="33">
        <f>IF(T105&gt;0,AG105/T105,0)/(1+(1-IF(IF(T105&gt;0,AG105/T105,0)&lt;1,0.5,1/2/IF(T105&gt;0,AG105/T105,0)))*IF(T105&gt;0,AG105/T105,0))</f>
        <v>0</v>
      </c>
      <c r="AD221" s="33">
        <f>IF(U104&gt;0,AH104/U104,0)/(1+(1-IF(IF(U104&gt;0,AH104/U104,0)&lt;1,0.5,1/2/IF(U104&gt;0,AH104/U104,0)))*IF(U104&gt;0,AH104/U104,0))</f>
        <v>0</v>
      </c>
      <c r="AE221" s="33"/>
      <c r="AF221" s="2"/>
      <c r="AG221" s="48"/>
      <c r="AH221" s="2"/>
      <c r="AI221" s="2"/>
      <c r="AJ221" s="2"/>
      <c r="AK221" s="2"/>
      <c r="AL221" s="2"/>
      <c r="AM221" s="2"/>
      <c r="AN221" s="2"/>
      <c r="AO221" s="2">
        <f>AN220*(1-AC221)*$S$211</f>
        <v>0</v>
      </c>
      <c r="AP221" s="2">
        <f>AO220*(1-AD221)*$S$211</f>
        <v>0.19538605639335505</v>
      </c>
      <c r="AQ221" s="2">
        <f t="shared" si="141"/>
        <v>16.48770083574972</v>
      </c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5"/>
      <c r="BD221" s="35"/>
      <c r="BE221" s="35"/>
      <c r="BF221" s="35"/>
      <c r="BG221" s="35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</row>
    <row r="222" spans="1:109" x14ac:dyDescent="0.25">
      <c r="A222" s="32"/>
      <c r="B222" s="32"/>
      <c r="C222" s="32"/>
      <c r="D222" s="32"/>
      <c r="E222" s="32"/>
      <c r="F222" s="32"/>
      <c r="G222" s="44"/>
      <c r="H222" s="44"/>
      <c r="I222" s="44"/>
      <c r="J222" s="44"/>
      <c r="K222" s="44"/>
      <c r="L222" s="44"/>
      <c r="M222" s="2"/>
      <c r="N222" s="2"/>
      <c r="O222" s="2"/>
      <c r="P222" s="2"/>
      <c r="Q222" s="33"/>
      <c r="R222" s="2"/>
      <c r="S222" s="2"/>
      <c r="T222" s="34"/>
      <c r="U222" s="34"/>
      <c r="V222" s="34"/>
      <c r="W222" s="33"/>
      <c r="X222" s="33"/>
      <c r="Y222" s="33"/>
      <c r="Z222" s="33"/>
      <c r="AA222" s="33"/>
      <c r="AB222" s="33"/>
      <c r="AC222" s="33"/>
      <c r="AD222" s="33">
        <f>IF(U105&gt;0,AH105/U105,0)/(1+(1-IF(IF(U105&gt;0,AH105/U105,0)&lt;1,0.5,1/2/IF(U105&gt;0,AH105/U105,0)))*IF(U105&gt;0,AH105/U105,0))</f>
        <v>0</v>
      </c>
      <c r="AE222" s="33"/>
      <c r="AF222" s="2"/>
      <c r="AG222" s="48"/>
      <c r="AH222" s="2"/>
      <c r="AI222" s="48"/>
      <c r="AJ222" s="48"/>
      <c r="AK222" s="48"/>
      <c r="AL222" s="2"/>
      <c r="AM222" s="2"/>
      <c r="AN222" s="2"/>
      <c r="AO222" s="2"/>
      <c r="AP222" s="2">
        <f>AO221*(1-AD222)*$S$211</f>
        <v>0</v>
      </c>
      <c r="AQ222" s="2">
        <f t="shared" si="141"/>
        <v>13.965226308031296</v>
      </c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5"/>
      <c r="BD222" s="35"/>
      <c r="BE222" s="35"/>
      <c r="BF222" s="35"/>
      <c r="BG222" s="35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</row>
    <row r="223" spans="1:109" x14ac:dyDescent="0.25">
      <c r="A223" s="32"/>
      <c r="B223" s="32"/>
      <c r="C223" s="32"/>
      <c r="D223" s="32"/>
      <c r="E223" s="32"/>
      <c r="F223" s="32"/>
      <c r="G223" s="44"/>
      <c r="H223" s="44"/>
      <c r="I223" s="44"/>
      <c r="J223" s="44"/>
      <c r="K223" s="44"/>
      <c r="L223" s="44"/>
      <c r="M223" s="2"/>
      <c r="N223" s="2"/>
      <c r="O223" s="2"/>
      <c r="P223" s="2"/>
      <c r="Q223" s="33"/>
      <c r="R223" s="2"/>
      <c r="S223" s="2"/>
      <c r="T223" s="55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2"/>
      <c r="AG223" s="48"/>
      <c r="AH223" s="2"/>
      <c r="AI223" s="48"/>
      <c r="AJ223" s="48"/>
      <c r="AK223" s="48"/>
      <c r="AL223" s="48"/>
      <c r="AM223" s="2"/>
      <c r="AN223" s="2"/>
      <c r="AO223" s="2"/>
      <c r="AP223" s="2"/>
      <c r="AQ223" s="2">
        <f t="shared" si="141"/>
        <v>11.828668398183076</v>
      </c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5"/>
      <c r="BD223" s="35"/>
      <c r="BE223" s="35"/>
      <c r="BF223" s="35"/>
      <c r="BG223" s="35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</row>
    <row r="224" spans="1:109" x14ac:dyDescent="0.25">
      <c r="A224" s="32"/>
      <c r="B224" s="32"/>
      <c r="C224" s="32"/>
      <c r="D224" s="32"/>
      <c r="E224" s="32"/>
      <c r="F224" s="32"/>
      <c r="G224" s="44"/>
      <c r="H224" s="44"/>
      <c r="I224" s="44"/>
      <c r="J224" s="44"/>
      <c r="K224" s="44"/>
      <c r="L224" s="44"/>
      <c r="M224" s="2"/>
      <c r="N224" s="2"/>
      <c r="O224" s="2"/>
      <c r="P224" s="2"/>
      <c r="Q224" s="33"/>
      <c r="R224" s="2"/>
      <c r="S224" s="2"/>
      <c r="T224" s="33"/>
      <c r="U224" s="55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5"/>
      <c r="BD224" s="35"/>
      <c r="BE224" s="35"/>
      <c r="BF224" s="35"/>
      <c r="BG224" s="35"/>
      <c r="CE224" s="26"/>
    </row>
    <row r="225" spans="1:83" x14ac:dyDescent="0.25">
      <c r="A225" s="32"/>
      <c r="B225" s="32"/>
      <c r="C225" s="32"/>
      <c r="D225" s="32"/>
      <c r="E225" s="32"/>
      <c r="F225" s="32"/>
      <c r="G225" s="44"/>
      <c r="H225" s="32">
        <f>SUMPRODUCT(H111:H211,$N$111:$N$211)/SUM(H111:H211)</f>
        <v>64.138155331430255</v>
      </c>
      <c r="I225" s="32"/>
      <c r="J225" s="32"/>
      <c r="K225" s="44"/>
      <c r="L225" s="32">
        <f>SUMPRODUCT(L111:L211,$N$111:$N$211)/SUM(L111:L211)</f>
        <v>63.549866668858662</v>
      </c>
      <c r="M225" s="2"/>
      <c r="N225" s="2"/>
      <c r="O225" s="2"/>
      <c r="P225" s="2"/>
      <c r="Q225" s="33"/>
      <c r="R225" s="2"/>
      <c r="S225" s="2"/>
      <c r="T225" s="2"/>
      <c r="U225" s="48"/>
      <c r="V225" s="2"/>
      <c r="W225" s="48"/>
      <c r="X225" s="48"/>
      <c r="Y225" s="48"/>
      <c r="Z225" s="48"/>
      <c r="AA225" s="48"/>
      <c r="AB225" s="48"/>
      <c r="AC225" s="48"/>
      <c r="AD225" s="2"/>
      <c r="AE225" s="2"/>
      <c r="AF225" s="33">
        <f>SUMPRODUCT(AF111:AF211,$N$111:$N$211)/SUM(AF111:AF211)</f>
        <v>65.514480864075125</v>
      </c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3">
        <f>SUMPRODUCT(AW111:AW211,$N$111:$N$211)/SUM(AW111:AW211)</f>
        <v>70.181476866807628</v>
      </c>
      <c r="AX225" s="33">
        <f>SUMPRODUCT(AX111:AX211,$N$111:$N$211)/SUM(AX111:AX211)</f>
        <v>67.383525240404481</v>
      </c>
      <c r="AY225" s="33">
        <f>SUMPRODUCT(AY111:AY211,$N$111:$N$211)/SUM(AY111:AY211)</f>
        <v>75.703182775767672</v>
      </c>
      <c r="AZ225" s="34"/>
      <c r="BA225" s="34"/>
      <c r="BB225" s="34"/>
      <c r="BC225" s="35"/>
      <c r="BD225" s="35"/>
      <c r="BE225" s="35"/>
      <c r="BF225" s="35"/>
      <c r="BG225" s="35"/>
      <c r="CE225" s="26"/>
    </row>
    <row r="226" spans="1:83" x14ac:dyDescent="0.25">
      <c r="A226" s="32"/>
      <c r="B226" s="32"/>
      <c r="C226" s="32"/>
      <c r="D226" s="32"/>
      <c r="E226" s="32"/>
      <c r="F226" s="32"/>
      <c r="G226" s="44"/>
      <c r="H226" s="56">
        <f>SUM(H111:H211)</f>
        <v>99999.999999999956</v>
      </c>
      <c r="I226" s="56"/>
      <c r="J226" s="56"/>
      <c r="K226" s="44"/>
      <c r="L226" s="56">
        <f>SUM(L111:L211)</f>
        <v>70055.76647038637</v>
      </c>
      <c r="M226" s="2"/>
      <c r="N226" s="2"/>
      <c r="O226" s="2"/>
      <c r="P226" s="2"/>
      <c r="Q226" s="2"/>
      <c r="R226" s="2"/>
      <c r="S226" s="2"/>
      <c r="T226" s="48"/>
      <c r="U226" s="48"/>
      <c r="V226" s="2"/>
      <c r="W226" s="48"/>
      <c r="X226" s="48"/>
      <c r="Y226" s="48"/>
      <c r="Z226" s="48"/>
      <c r="AA226" s="48"/>
      <c r="AB226" s="48"/>
      <c r="AC226" s="48"/>
      <c r="AD226" s="48"/>
      <c r="AE226" s="2"/>
      <c r="AF226" s="57">
        <f>SUM(AF111:AF211)</f>
        <v>29944.233529613677</v>
      </c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57">
        <f>SUM(AW111:AW211)</f>
        <v>29944.233529613692</v>
      </c>
      <c r="AX226" s="57">
        <f>SUM(AX111:AX211)</f>
        <v>19873.804963358732</v>
      </c>
      <c r="AY226" s="57">
        <f>SUM(AY111:AY211)</f>
        <v>10070.428566254941</v>
      </c>
      <c r="AZ226" s="34"/>
      <c r="BA226" s="34"/>
      <c r="BB226" s="34"/>
      <c r="BC226" s="35"/>
      <c r="BD226" s="35"/>
      <c r="BE226" s="35"/>
      <c r="BF226" s="35"/>
      <c r="BG226" s="35"/>
      <c r="CE226" s="26"/>
    </row>
    <row r="322" spans="33:83" s="14" customFormat="1" ht="12.6" customHeight="1" x14ac:dyDescent="0.25"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</row>
    <row r="323" spans="33:83" s="14" customFormat="1" ht="12.6" customHeight="1" x14ac:dyDescent="0.25"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</row>
    <row r="324" spans="33:83" s="14" customFormat="1" ht="12.6" customHeight="1" x14ac:dyDescent="0.25"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</row>
    <row r="325" spans="33:83" s="14" customFormat="1" ht="12.6" customHeight="1" x14ac:dyDescent="0.25"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</row>
    <row r="326" spans="33:83" s="14" customFormat="1" x14ac:dyDescent="0.25"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</row>
    <row r="327" spans="33:83" s="14" customFormat="1" x14ac:dyDescent="0.25"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</row>
    <row r="328" spans="33:83" s="14" customFormat="1" x14ac:dyDescent="0.25"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</row>
    <row r="329" spans="33:83" s="14" customFormat="1" x14ac:dyDescent="0.25"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</row>
    <row r="330" spans="33:83" s="14" customFormat="1" x14ac:dyDescent="0.25"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</row>
    <row r="331" spans="33:83" s="14" customFormat="1" x14ac:dyDescent="0.25"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</row>
    <row r="332" spans="33:83" s="14" customFormat="1" x14ac:dyDescent="0.25"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</row>
    <row r="333" spans="33:83" s="14" customFormat="1" x14ac:dyDescent="0.25"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</row>
    <row r="334" spans="33:83" s="14" customFormat="1" x14ac:dyDescent="0.25"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</row>
    <row r="335" spans="33:83" s="14" customFormat="1" x14ac:dyDescent="0.25"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</row>
    <row r="336" spans="33:83" s="14" customFormat="1" x14ac:dyDescent="0.25"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</row>
    <row r="337" spans="33:83" s="14" customFormat="1" x14ac:dyDescent="0.25"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</row>
    <row r="338" spans="33:83" s="14" customFormat="1" x14ac:dyDescent="0.25"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</row>
    <row r="339" spans="33:83" s="14" customFormat="1" x14ac:dyDescent="0.25"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</row>
    <row r="340" spans="33:83" s="14" customFormat="1" x14ac:dyDescent="0.25"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</row>
    <row r="341" spans="33:83" s="14" customFormat="1" x14ac:dyDescent="0.25"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</row>
    <row r="342" spans="33:83" s="14" customFormat="1" x14ac:dyDescent="0.25"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</row>
    <row r="343" spans="33:83" s="14" customFormat="1" x14ac:dyDescent="0.25"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</row>
    <row r="344" spans="33:83" s="14" customFormat="1" x14ac:dyDescent="0.25"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</row>
    <row r="345" spans="33:83" s="14" customFormat="1" x14ac:dyDescent="0.25"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</row>
    <row r="346" spans="33:83" s="14" customFormat="1" x14ac:dyDescent="0.25"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</row>
    <row r="347" spans="33:83" s="14" customFormat="1" x14ac:dyDescent="0.25"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</row>
    <row r="348" spans="33:83" s="14" customFormat="1" x14ac:dyDescent="0.25"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</row>
    <row r="349" spans="33:83" s="14" customFormat="1" x14ac:dyDescent="0.25"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</row>
    <row r="350" spans="33:83" s="14" customFormat="1" x14ac:dyDescent="0.25"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</row>
    <row r="351" spans="33:83" s="14" customFormat="1" x14ac:dyDescent="0.25"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</row>
    <row r="352" spans="33:83" s="14" customFormat="1" x14ac:dyDescent="0.25"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</row>
    <row r="353" spans="33:83" s="14" customFormat="1" x14ac:dyDescent="0.25"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</row>
    <row r="354" spans="33:83" s="14" customFormat="1" x14ac:dyDescent="0.25"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</row>
    <row r="355" spans="33:83" s="14" customFormat="1" x14ac:dyDescent="0.25"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</row>
    <row r="356" spans="33:83" s="14" customFormat="1" x14ac:dyDescent="0.25"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</row>
    <row r="357" spans="33:83" s="14" customFormat="1" x14ac:dyDescent="0.25"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</row>
    <row r="358" spans="33:83" s="14" customFormat="1" x14ac:dyDescent="0.25"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</row>
    <row r="359" spans="33:83" s="14" customFormat="1" x14ac:dyDescent="0.25"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</row>
    <row r="360" spans="33:83" s="14" customFormat="1" x14ac:dyDescent="0.25"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</row>
    <row r="361" spans="33:83" s="14" customFormat="1" x14ac:dyDescent="0.25"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</row>
    <row r="362" spans="33:83" s="14" customFormat="1" x14ac:dyDescent="0.25"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</row>
    <row r="363" spans="33:83" s="14" customFormat="1" x14ac:dyDescent="0.25"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</row>
    <row r="364" spans="33:83" s="14" customFormat="1" x14ac:dyDescent="0.25"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</row>
    <row r="365" spans="33:83" s="14" customFormat="1" x14ac:dyDescent="0.25"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</row>
    <row r="366" spans="33:83" s="14" customFormat="1" x14ac:dyDescent="0.25"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</row>
    <row r="367" spans="33:83" s="14" customFormat="1" x14ac:dyDescent="0.25"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</row>
    <row r="368" spans="33:83" s="14" customFormat="1" x14ac:dyDescent="0.25"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</row>
    <row r="369" spans="33:83" s="14" customFormat="1" x14ac:dyDescent="0.25"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</row>
    <row r="370" spans="33:83" s="14" customFormat="1" x14ac:dyDescent="0.25"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</row>
    <row r="371" spans="33:83" s="14" customFormat="1" x14ac:dyDescent="0.25"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</row>
    <row r="372" spans="33:83" s="14" customFormat="1" x14ac:dyDescent="0.25"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</row>
    <row r="373" spans="33:83" s="14" customFormat="1" x14ac:dyDescent="0.25"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</row>
    <row r="374" spans="33:83" s="14" customFormat="1" x14ac:dyDescent="0.25"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</row>
    <row r="375" spans="33:83" s="14" customFormat="1" x14ac:dyDescent="0.25"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</row>
    <row r="376" spans="33:83" s="14" customFormat="1" x14ac:dyDescent="0.25"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</row>
    <row r="377" spans="33:83" s="14" customFormat="1" x14ac:dyDescent="0.25"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</row>
    <row r="378" spans="33:83" s="14" customFormat="1" x14ac:dyDescent="0.25"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</row>
    <row r="379" spans="33:83" s="14" customFormat="1" x14ac:dyDescent="0.25"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</row>
    <row r="380" spans="33:83" s="14" customFormat="1" x14ac:dyDescent="0.25"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</row>
    <row r="381" spans="33:83" s="14" customFormat="1" x14ac:dyDescent="0.25"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</row>
    <row r="382" spans="33:83" s="14" customFormat="1" x14ac:dyDescent="0.25"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</row>
    <row r="383" spans="33:83" s="14" customFormat="1" x14ac:dyDescent="0.25"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</row>
    <row r="384" spans="33:83" s="14" customFormat="1" x14ac:dyDescent="0.25"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</row>
    <row r="385" spans="33:83" s="14" customFormat="1" x14ac:dyDescent="0.25"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</row>
    <row r="386" spans="33:83" s="14" customFormat="1" x14ac:dyDescent="0.25"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</row>
    <row r="387" spans="33:83" s="14" customFormat="1" x14ac:dyDescent="0.25"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</row>
    <row r="388" spans="33:83" s="14" customFormat="1" x14ac:dyDescent="0.25"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</row>
    <row r="389" spans="33:83" s="14" customFormat="1" x14ac:dyDescent="0.25"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</row>
    <row r="390" spans="33:83" s="14" customFormat="1" x14ac:dyDescent="0.25"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</row>
    <row r="391" spans="33:83" s="14" customFormat="1" x14ac:dyDescent="0.25"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</row>
    <row r="392" spans="33:83" s="14" customFormat="1" x14ac:dyDescent="0.25"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</row>
    <row r="393" spans="33:83" s="14" customFormat="1" x14ac:dyDescent="0.25"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</row>
    <row r="394" spans="33:83" s="14" customFormat="1" x14ac:dyDescent="0.25"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</row>
    <row r="395" spans="33:83" s="14" customFormat="1" x14ac:dyDescent="0.25"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</row>
    <row r="396" spans="33:83" s="14" customFormat="1" x14ac:dyDescent="0.25"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</row>
    <row r="397" spans="33:83" s="14" customFormat="1" x14ac:dyDescent="0.25"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</row>
    <row r="398" spans="33:83" s="14" customFormat="1" x14ac:dyDescent="0.25"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</row>
    <row r="399" spans="33:83" s="14" customFormat="1" x14ac:dyDescent="0.25"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</row>
    <row r="400" spans="33:83" s="14" customFormat="1" x14ac:dyDescent="0.25"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</row>
    <row r="401" spans="33:83" s="14" customFormat="1" x14ac:dyDescent="0.25"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</row>
    <row r="402" spans="33:83" s="14" customFormat="1" x14ac:dyDescent="0.25"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</row>
    <row r="403" spans="33:83" s="14" customFormat="1" x14ac:dyDescent="0.25"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</row>
    <row r="404" spans="33:83" s="14" customFormat="1" x14ac:dyDescent="0.25"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</row>
    <row r="405" spans="33:83" s="14" customFormat="1" x14ac:dyDescent="0.25"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</row>
    <row r="406" spans="33:83" s="14" customFormat="1" x14ac:dyDescent="0.25"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</row>
    <row r="407" spans="33:83" s="14" customFormat="1" x14ac:dyDescent="0.25"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</row>
  </sheetData>
  <sheetProtection sheet="1" objects="1" scenarios="1"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3"/>
  <sheetViews>
    <sheetView tabSelected="1" zoomScale="130" zoomScaleNormal="130" workbookViewId="0">
      <selection activeCell="H1" sqref="H1"/>
    </sheetView>
  </sheetViews>
  <sheetFormatPr defaultColWidth="8.88671875" defaultRowHeight="13.2" x14ac:dyDescent="0.25"/>
  <cols>
    <col min="1" max="1" width="8.88671875" style="26"/>
    <col min="2" max="2" width="9.5546875" style="26" customWidth="1"/>
    <col min="3" max="3" width="8.88671875" style="26"/>
    <col min="4" max="4" width="9.5546875" style="26" customWidth="1"/>
    <col min="5" max="5" width="8.109375" style="26" customWidth="1"/>
    <col min="6" max="8" width="8.88671875" style="26"/>
    <col min="9" max="9" width="8.5546875" style="26" customWidth="1"/>
    <col min="10" max="10" width="12.6640625" style="26" bestFit="1" customWidth="1"/>
    <col min="11" max="11" width="10.109375" style="26" customWidth="1"/>
    <col min="12" max="12" width="9.88671875" style="26" customWidth="1"/>
    <col min="13" max="13" width="8.88671875" style="26"/>
    <col min="14" max="14" width="10.109375" style="26" customWidth="1"/>
    <col min="15" max="19" width="8.88671875" style="26"/>
    <col min="20" max="23" width="8.88671875" style="3"/>
    <col min="24" max="24" width="58" style="3" customWidth="1"/>
    <col min="25" max="38" width="8.88671875" style="3"/>
    <col min="39" max="40" width="11.5546875" style="3" customWidth="1"/>
    <col min="41" max="113" width="8.88671875" style="3"/>
    <col min="114" max="114" width="39.88671875" style="3" customWidth="1"/>
    <col min="115" max="16384" width="8.88671875" style="3"/>
  </cols>
  <sheetData>
    <row r="1" spans="1:26" ht="20.399999999999999" x14ac:dyDescent="0.25">
      <c r="A1" s="88" t="s">
        <v>40</v>
      </c>
      <c r="B1" s="58"/>
      <c r="C1" s="58"/>
      <c r="D1" s="58"/>
      <c r="E1" s="58"/>
      <c r="F1" s="58"/>
      <c r="G1" s="3"/>
      <c r="H1" s="3"/>
      <c r="I1" s="3"/>
      <c r="J1"/>
      <c r="K1"/>
      <c r="L1"/>
      <c r="M1" s="3"/>
      <c r="N1" s="3"/>
      <c r="O1" s="3"/>
      <c r="P1" s="3"/>
      <c r="Q1" s="3"/>
      <c r="R1" s="3"/>
      <c r="S1" s="3"/>
      <c r="W1" s="13"/>
      <c r="X1" s="59" t="s">
        <v>59</v>
      </c>
      <c r="Y1" s="13"/>
      <c r="Z1" s="13"/>
    </row>
    <row r="2" spans="1:26" ht="15.6" x14ac:dyDescent="0.25">
      <c r="A2" s="60" t="s">
        <v>51</v>
      </c>
      <c r="B2" s="58"/>
      <c r="C2" s="58"/>
      <c r="D2" s="58"/>
      <c r="E2" s="58"/>
      <c r="F2" s="58"/>
      <c r="G2" s="3"/>
      <c r="H2" s="3"/>
      <c r="I2" s="3"/>
      <c r="J2"/>
      <c r="K2"/>
      <c r="L2"/>
      <c r="M2" s="3"/>
      <c r="N2" s="3"/>
      <c r="O2" s="3"/>
      <c r="P2" s="3"/>
      <c r="Q2" s="3"/>
      <c r="R2" s="3"/>
      <c r="S2" s="3"/>
      <c r="W2" s="13"/>
      <c r="X2" s="59"/>
      <c r="Y2" s="13"/>
      <c r="Z2" s="13"/>
    </row>
    <row r="3" spans="1:26" ht="66" x14ac:dyDescent="0.25">
      <c r="A3" s="17" t="s">
        <v>2</v>
      </c>
      <c r="B3" s="91" t="s">
        <v>3</v>
      </c>
      <c r="C3" s="92" t="s">
        <v>25</v>
      </c>
      <c r="D3" s="92" t="s">
        <v>84</v>
      </c>
      <c r="E3" s="92" t="s">
        <v>36</v>
      </c>
      <c r="F3" s="11"/>
      <c r="G3" s="3"/>
      <c r="H3"/>
      <c r="I3"/>
      <c r="J3"/>
      <c r="K3"/>
      <c r="L3"/>
      <c r="M3"/>
      <c r="N3"/>
      <c r="O3"/>
      <c r="P3" s="3"/>
      <c r="Q3" s="3"/>
      <c r="R3" s="3"/>
      <c r="S3" s="3"/>
      <c r="W3" s="74"/>
      <c r="X3" s="61" t="s">
        <v>52</v>
      </c>
      <c r="Y3" s="13"/>
      <c r="Z3" s="13"/>
    </row>
    <row r="4" spans="1:26" x14ac:dyDescent="0.25">
      <c r="A4" s="17"/>
      <c r="B4" s="10"/>
      <c r="C4" s="10"/>
      <c r="D4" s="10"/>
      <c r="E4" s="10"/>
      <c r="F4" s="11"/>
      <c r="G4" s="3"/>
      <c r="H4"/>
      <c r="I4"/>
      <c r="J4"/>
      <c r="K4"/>
      <c r="L4"/>
      <c r="M4"/>
      <c r="N4"/>
      <c r="O4"/>
      <c r="P4" s="3"/>
      <c r="Q4" s="3"/>
      <c r="R4" s="3"/>
      <c r="S4" s="3"/>
      <c r="W4" s="13"/>
      <c r="X4" s="13" t="s">
        <v>41</v>
      </c>
      <c r="Y4" s="18">
        <f>+I111</f>
        <v>66.198281086824636</v>
      </c>
      <c r="Z4" s="13"/>
    </row>
    <row r="5" spans="1:26" x14ac:dyDescent="0.25">
      <c r="A5" s="17">
        <v>0</v>
      </c>
      <c r="B5" s="75">
        <v>415357.5</v>
      </c>
      <c r="C5" s="75">
        <v>2925</v>
      </c>
      <c r="D5" s="75">
        <v>84</v>
      </c>
      <c r="E5" s="75">
        <v>11</v>
      </c>
      <c r="F5" s="11"/>
      <c r="G5" s="3"/>
      <c r="H5"/>
      <c r="I5"/>
      <c r="J5"/>
      <c r="K5"/>
      <c r="L5"/>
      <c r="M5"/>
      <c r="N5"/>
      <c r="O5"/>
      <c r="P5" s="3"/>
      <c r="Q5" s="3"/>
      <c r="R5" s="3"/>
      <c r="S5" s="3"/>
      <c r="W5" s="13"/>
      <c r="X5" s="98" t="s">
        <v>42</v>
      </c>
      <c r="Y5" s="18">
        <f>+T214</f>
        <v>63.832686653159278</v>
      </c>
      <c r="Z5" s="13"/>
    </row>
    <row r="6" spans="1:26" x14ac:dyDescent="0.25">
      <c r="A6" s="17">
        <v>1</v>
      </c>
      <c r="B6" s="75">
        <v>413546.2</v>
      </c>
      <c r="C6" s="75">
        <v>276</v>
      </c>
      <c r="D6" s="75">
        <v>51</v>
      </c>
      <c r="E6" s="75">
        <v>19</v>
      </c>
      <c r="F6" s="11"/>
      <c r="G6" s="3"/>
      <c r="H6"/>
      <c r="I6"/>
      <c r="J6"/>
      <c r="K6"/>
      <c r="L6"/>
      <c r="M6"/>
      <c r="N6"/>
      <c r="O6"/>
      <c r="P6" s="3"/>
      <c r="Q6" s="3"/>
      <c r="R6" s="3"/>
      <c r="S6" s="3"/>
      <c r="W6" s="13"/>
      <c r="X6" s="98" t="s">
        <v>43</v>
      </c>
      <c r="Y6" s="18">
        <f>+S214</f>
        <v>2.3655944336653394</v>
      </c>
      <c r="Z6" s="13"/>
    </row>
    <row r="7" spans="1:26" x14ac:dyDescent="0.25">
      <c r="A7" s="17">
        <v>2</v>
      </c>
      <c r="B7" s="75">
        <v>414213.3</v>
      </c>
      <c r="C7" s="75">
        <v>203</v>
      </c>
      <c r="D7" s="75">
        <v>78</v>
      </c>
      <c r="E7" s="75">
        <v>11</v>
      </c>
      <c r="F7" s="11"/>
      <c r="G7" s="3"/>
      <c r="H7"/>
      <c r="I7"/>
      <c r="J7"/>
      <c r="K7"/>
      <c r="L7"/>
      <c r="M7"/>
      <c r="N7"/>
      <c r="O7"/>
      <c r="P7" s="3"/>
      <c r="Q7" s="3"/>
      <c r="R7" s="3"/>
      <c r="S7" s="3"/>
      <c r="W7" s="13"/>
      <c r="X7" s="98" t="s">
        <v>44</v>
      </c>
      <c r="Y7" s="30">
        <f>+N214</f>
        <v>32157.834740912778</v>
      </c>
      <c r="Z7" s="13"/>
    </row>
    <row r="8" spans="1:26" x14ac:dyDescent="0.25">
      <c r="A8" s="17">
        <v>3</v>
      </c>
      <c r="B8" s="75">
        <v>417628.2</v>
      </c>
      <c r="C8" s="75">
        <v>157</v>
      </c>
      <c r="D8" s="75">
        <v>92</v>
      </c>
      <c r="E8" s="75">
        <v>8</v>
      </c>
      <c r="F8" s="11"/>
      <c r="G8" s="3"/>
      <c r="H8"/>
      <c r="I8"/>
      <c r="J8"/>
      <c r="K8"/>
      <c r="L8"/>
      <c r="M8"/>
      <c r="N8"/>
      <c r="O8"/>
      <c r="P8" s="3"/>
      <c r="Q8" s="3"/>
      <c r="R8" s="3"/>
      <c r="S8" s="3"/>
      <c r="W8" s="13"/>
      <c r="X8" s="98" t="s">
        <v>45</v>
      </c>
      <c r="Y8" s="18">
        <f>+N213</f>
        <v>66.21910693933178</v>
      </c>
      <c r="Z8" s="13"/>
    </row>
    <row r="9" spans="1:26" x14ac:dyDescent="0.25">
      <c r="A9" s="17">
        <v>4</v>
      </c>
      <c r="B9" s="75">
        <v>424558.9</v>
      </c>
      <c r="C9" s="75">
        <v>138</v>
      </c>
      <c r="D9" s="75">
        <v>81</v>
      </c>
      <c r="E9" s="75">
        <v>8</v>
      </c>
      <c r="F9" s="11"/>
      <c r="G9" s="3"/>
      <c r="H9"/>
      <c r="I9"/>
      <c r="J9"/>
      <c r="K9"/>
      <c r="L9"/>
      <c r="M9"/>
      <c r="N9"/>
      <c r="O9"/>
      <c r="P9" s="3"/>
      <c r="Q9" s="3"/>
      <c r="R9" s="3"/>
      <c r="S9" s="3"/>
      <c r="W9" s="13"/>
      <c r="X9" s="98" t="s">
        <v>46</v>
      </c>
      <c r="Y9" s="30">
        <f>+O214</f>
        <v>17467.51988793923</v>
      </c>
      <c r="Z9" s="13"/>
    </row>
    <row r="10" spans="1:26" x14ac:dyDescent="0.25">
      <c r="A10" s="17">
        <v>5</v>
      </c>
      <c r="B10" s="75">
        <v>434434</v>
      </c>
      <c r="C10" s="75">
        <v>148</v>
      </c>
      <c r="D10" s="75">
        <v>46</v>
      </c>
      <c r="E10" s="75">
        <v>24</v>
      </c>
      <c r="F10" s="11"/>
      <c r="G10" s="3"/>
      <c r="H10"/>
      <c r="I10"/>
      <c r="J10"/>
      <c r="K10"/>
      <c r="L10"/>
      <c r="M10"/>
      <c r="N10"/>
      <c r="O10"/>
      <c r="P10" s="3"/>
      <c r="Q10" s="3"/>
      <c r="R10" s="3"/>
      <c r="S10" s="3"/>
      <c r="W10" s="13"/>
      <c r="X10" s="98" t="s">
        <v>47</v>
      </c>
      <c r="Y10" s="18">
        <f>+O213</f>
        <v>68.359755317087419</v>
      </c>
      <c r="Z10" s="13"/>
    </row>
    <row r="11" spans="1:26" x14ac:dyDescent="0.25">
      <c r="A11" s="17">
        <v>6</v>
      </c>
      <c r="B11" s="75">
        <v>447468.1</v>
      </c>
      <c r="C11" s="75">
        <v>154</v>
      </c>
      <c r="D11" s="75">
        <v>14</v>
      </c>
      <c r="E11" s="75">
        <v>19</v>
      </c>
      <c r="F11" s="11"/>
      <c r="G11" s="3"/>
      <c r="H11"/>
      <c r="I11"/>
      <c r="J11"/>
      <c r="K11"/>
      <c r="L11"/>
      <c r="M11"/>
      <c r="N11"/>
      <c r="O11"/>
      <c r="P11" s="3"/>
      <c r="Q11" s="3"/>
      <c r="R11" s="3"/>
      <c r="S11" s="3"/>
      <c r="W11" s="13"/>
      <c r="X11" s="98" t="s">
        <v>48</v>
      </c>
      <c r="Y11" s="30">
        <f>+P214</f>
        <v>14690.314852973548</v>
      </c>
      <c r="Z11" s="13"/>
    </row>
    <row r="12" spans="1:26" x14ac:dyDescent="0.25">
      <c r="A12" s="17">
        <v>7</v>
      </c>
      <c r="B12" s="75">
        <v>462518.8</v>
      </c>
      <c r="C12" s="75">
        <v>100</v>
      </c>
      <c r="D12" s="75">
        <v>46</v>
      </c>
      <c r="E12" s="75">
        <v>8</v>
      </c>
      <c r="F12" s="11"/>
      <c r="G12" s="3"/>
      <c r="H12"/>
      <c r="I12"/>
      <c r="J12"/>
      <c r="K12"/>
      <c r="L12"/>
      <c r="M12"/>
      <c r="N12"/>
      <c r="O12"/>
      <c r="P12" s="3"/>
      <c r="Q12" s="3"/>
      <c r="R12" s="3"/>
      <c r="S12" s="3"/>
      <c r="W12" s="13"/>
      <c r="X12" s="98" t="s">
        <v>49</v>
      </c>
      <c r="Y12" s="18">
        <f>+P213</f>
        <v>79.780064043498811</v>
      </c>
      <c r="Z12" s="13"/>
    </row>
    <row r="13" spans="1:26" x14ac:dyDescent="0.25">
      <c r="A13" s="17">
        <v>8</v>
      </c>
      <c r="B13" s="75">
        <v>482094.6</v>
      </c>
      <c r="C13" s="75">
        <v>193</v>
      </c>
      <c r="D13" s="75">
        <v>43</v>
      </c>
      <c r="E13" s="75">
        <v>14</v>
      </c>
      <c r="F13" s="11"/>
      <c r="G13" s="3"/>
      <c r="H13"/>
      <c r="I13"/>
      <c r="J13"/>
      <c r="K13"/>
      <c r="L13"/>
      <c r="M13"/>
      <c r="N13"/>
      <c r="O13"/>
      <c r="P13" s="3"/>
      <c r="Q13" s="3"/>
      <c r="R13" s="3"/>
      <c r="S13" s="3"/>
      <c r="W13" s="13"/>
      <c r="X13" s="98" t="s">
        <v>50</v>
      </c>
      <c r="Y13" s="18">
        <f>+Q213</f>
        <v>73.576771085120498</v>
      </c>
      <c r="Z13" s="13"/>
    </row>
    <row r="14" spans="1:26" x14ac:dyDescent="0.25">
      <c r="A14" s="17">
        <v>9</v>
      </c>
      <c r="B14" s="75">
        <v>509009.1</v>
      </c>
      <c r="C14" s="75">
        <v>149</v>
      </c>
      <c r="D14" s="75">
        <v>30</v>
      </c>
      <c r="E14" s="75">
        <v>19</v>
      </c>
      <c r="F14" s="11"/>
      <c r="G14" s="3"/>
      <c r="H14"/>
      <c r="I14"/>
      <c r="J14"/>
      <c r="K14"/>
      <c r="L14"/>
      <c r="M14"/>
      <c r="N14"/>
      <c r="O14"/>
      <c r="P14" s="3"/>
      <c r="Q14" s="3"/>
      <c r="R14" s="3"/>
      <c r="S14" s="3"/>
      <c r="W14" s="13"/>
      <c r="X14" s="85"/>
      <c r="Y14" s="13"/>
      <c r="Z14" s="13"/>
    </row>
    <row r="15" spans="1:26" x14ac:dyDescent="0.25">
      <c r="A15" s="17">
        <v>10</v>
      </c>
      <c r="B15" s="75">
        <v>539486.1</v>
      </c>
      <c r="C15" s="75">
        <v>146</v>
      </c>
      <c r="D15" s="75">
        <v>43</v>
      </c>
      <c r="E15" s="75">
        <v>5</v>
      </c>
      <c r="F15" s="11"/>
      <c r="G15" s="3"/>
      <c r="H15"/>
      <c r="I15"/>
      <c r="J15"/>
      <c r="K15"/>
      <c r="L15"/>
      <c r="M15"/>
      <c r="N15"/>
      <c r="O15"/>
      <c r="P15" s="3"/>
      <c r="Q15" s="3"/>
      <c r="R15" s="3"/>
      <c r="S15" s="3"/>
      <c r="W15" s="13"/>
      <c r="X15" s="85"/>
      <c r="Y15" s="13"/>
      <c r="Z15" s="13"/>
    </row>
    <row r="16" spans="1:26" x14ac:dyDescent="0.25">
      <c r="A16" s="17">
        <v>11</v>
      </c>
      <c r="B16" s="75">
        <v>567891.5</v>
      </c>
      <c r="C16" s="75">
        <v>125</v>
      </c>
      <c r="D16" s="75">
        <v>54</v>
      </c>
      <c r="E16" s="75">
        <v>19</v>
      </c>
      <c r="F16" s="11"/>
      <c r="G16" s="3"/>
      <c r="H16"/>
      <c r="I16"/>
      <c r="J16"/>
      <c r="K16"/>
      <c r="L16"/>
      <c r="M16"/>
      <c r="N16"/>
      <c r="O16"/>
      <c r="P16" s="3"/>
      <c r="Q16" s="3"/>
      <c r="R16" s="3"/>
      <c r="S16" s="3"/>
      <c r="X16" s="86"/>
    </row>
    <row r="17" spans="1:24" x14ac:dyDescent="0.25">
      <c r="A17" s="17">
        <v>12</v>
      </c>
      <c r="B17" s="75">
        <v>591065.69999999995</v>
      </c>
      <c r="C17" s="75">
        <v>151</v>
      </c>
      <c r="D17" s="75">
        <v>43</v>
      </c>
      <c r="E17" s="75">
        <v>19</v>
      </c>
      <c r="F17" s="11"/>
      <c r="G17" s="3"/>
      <c r="H17" s="3"/>
      <c r="I17" s="3"/>
      <c r="J17"/>
      <c r="K17"/>
      <c r="L17"/>
      <c r="M17" s="3"/>
      <c r="N17" s="3"/>
      <c r="O17" s="3"/>
      <c r="P17" s="3"/>
      <c r="Q17" s="3"/>
      <c r="R17" s="3"/>
      <c r="S17" s="3"/>
      <c r="X17" s="86"/>
    </row>
    <row r="18" spans="1:24" x14ac:dyDescent="0.25">
      <c r="A18" s="17">
        <v>13</v>
      </c>
      <c r="B18" s="75">
        <v>610580.1</v>
      </c>
      <c r="C18" s="75">
        <v>211</v>
      </c>
      <c r="D18" s="75">
        <v>57</v>
      </c>
      <c r="E18" s="75">
        <v>30</v>
      </c>
      <c r="F18" s="11"/>
      <c r="G18" s="3"/>
      <c r="H18" s="3"/>
      <c r="I18" s="3"/>
      <c r="J18"/>
      <c r="K18"/>
      <c r="L18"/>
      <c r="M18" s="3"/>
      <c r="N18" s="3"/>
      <c r="O18" s="3"/>
      <c r="P18" s="3"/>
      <c r="Q18" s="3"/>
      <c r="R18" s="3"/>
      <c r="S18" s="3"/>
      <c r="X18" s="86"/>
    </row>
    <row r="19" spans="1:24" x14ac:dyDescent="0.25">
      <c r="A19" s="17">
        <v>14</v>
      </c>
      <c r="B19" s="75">
        <v>630725</v>
      </c>
      <c r="C19" s="75">
        <v>259</v>
      </c>
      <c r="D19" s="75">
        <v>81</v>
      </c>
      <c r="E19" s="75">
        <v>24</v>
      </c>
      <c r="F19" s="11"/>
      <c r="G19" s="3"/>
      <c r="H19" s="3"/>
      <c r="I19" s="3"/>
      <c r="J19"/>
      <c r="K19"/>
      <c r="L19"/>
      <c r="M19" s="3"/>
      <c r="N19" s="3"/>
      <c r="O19" s="3"/>
      <c r="P19" s="3"/>
      <c r="Q19" s="3"/>
      <c r="R19" s="3"/>
      <c r="S19" s="3"/>
      <c r="X19" s="86"/>
    </row>
    <row r="20" spans="1:24" x14ac:dyDescent="0.25">
      <c r="A20" s="17">
        <v>15</v>
      </c>
      <c r="B20" s="75">
        <v>652169.19999999995</v>
      </c>
      <c r="C20" s="75">
        <v>369</v>
      </c>
      <c r="D20" s="75">
        <v>84</v>
      </c>
      <c r="E20" s="75">
        <v>35</v>
      </c>
      <c r="F20" s="11"/>
      <c r="G20" s="3"/>
      <c r="H20" s="3"/>
      <c r="I20" s="3"/>
      <c r="J20"/>
      <c r="K20"/>
      <c r="L20"/>
      <c r="M20" s="3"/>
      <c r="N20" s="3"/>
      <c r="O20" s="3"/>
      <c r="P20" s="3"/>
      <c r="Q20" s="3"/>
      <c r="R20" s="3"/>
      <c r="S20" s="3"/>
      <c r="X20" s="86"/>
    </row>
    <row r="21" spans="1:24" x14ac:dyDescent="0.25">
      <c r="A21" s="17">
        <v>16</v>
      </c>
      <c r="B21" s="75">
        <v>669619.69999999995</v>
      </c>
      <c r="C21" s="75">
        <v>546</v>
      </c>
      <c r="D21" s="75">
        <v>81</v>
      </c>
      <c r="E21" s="75">
        <v>35</v>
      </c>
      <c r="F21" s="11"/>
      <c r="G21" s="3"/>
      <c r="H21" s="3"/>
      <c r="I21" s="3"/>
      <c r="J21"/>
      <c r="K21"/>
      <c r="L21"/>
      <c r="M21" s="3"/>
      <c r="N21" s="3"/>
      <c r="O21" s="3"/>
      <c r="P21" s="3"/>
      <c r="Q21" s="3"/>
      <c r="R21" s="3"/>
      <c r="S21" s="3"/>
      <c r="X21" s="86"/>
    </row>
    <row r="22" spans="1:24" x14ac:dyDescent="0.25">
      <c r="A22" s="17">
        <v>17</v>
      </c>
      <c r="B22" s="75">
        <v>682012</v>
      </c>
      <c r="C22" s="75">
        <v>807</v>
      </c>
      <c r="D22" s="75">
        <v>138</v>
      </c>
      <c r="E22" s="75">
        <v>43</v>
      </c>
      <c r="F22" s="11"/>
      <c r="G22" s="3"/>
      <c r="H22" s="3"/>
      <c r="I22" s="3"/>
      <c r="J22"/>
      <c r="K22"/>
      <c r="L22"/>
      <c r="M22" s="3"/>
      <c r="N22" s="3"/>
      <c r="O22" s="3"/>
      <c r="P22" s="3"/>
      <c r="Q22" s="3"/>
      <c r="R22" s="3"/>
      <c r="S22" s="3"/>
      <c r="X22" s="86"/>
    </row>
    <row r="23" spans="1:24" x14ac:dyDescent="0.25">
      <c r="A23" s="17">
        <v>18</v>
      </c>
      <c r="B23" s="75">
        <v>687684.4</v>
      </c>
      <c r="C23" s="75">
        <v>1026</v>
      </c>
      <c r="D23" s="75">
        <v>111</v>
      </c>
      <c r="E23" s="75">
        <v>24</v>
      </c>
      <c r="F23" s="11"/>
      <c r="G23" s="3"/>
      <c r="H23" s="3"/>
      <c r="I23" s="3"/>
      <c r="J23"/>
      <c r="K23"/>
      <c r="L23"/>
      <c r="M23" s="3"/>
      <c r="N23" s="3"/>
      <c r="O23" s="3"/>
      <c r="P23" s="3"/>
      <c r="Q23" s="3"/>
      <c r="R23" s="3"/>
      <c r="S23" s="3"/>
      <c r="X23" s="86"/>
    </row>
    <row r="24" spans="1:24" x14ac:dyDescent="0.25">
      <c r="A24" s="17">
        <v>19</v>
      </c>
      <c r="B24" s="75">
        <v>679415.3</v>
      </c>
      <c r="C24" s="75">
        <v>1264</v>
      </c>
      <c r="D24" s="75">
        <v>97</v>
      </c>
      <c r="E24" s="75">
        <v>57</v>
      </c>
      <c r="F24" s="11"/>
      <c r="G24" s="3"/>
      <c r="H24" s="3"/>
      <c r="I24" s="3"/>
      <c r="J24"/>
      <c r="K24"/>
      <c r="L24"/>
      <c r="M24" s="3"/>
      <c r="N24" s="3"/>
      <c r="O24" s="3"/>
      <c r="P24" s="3"/>
      <c r="Q24" s="3"/>
      <c r="R24" s="3"/>
      <c r="S24" s="3"/>
      <c r="X24" s="86"/>
    </row>
    <row r="25" spans="1:24" x14ac:dyDescent="0.25">
      <c r="A25" s="17">
        <v>20</v>
      </c>
      <c r="B25" s="75">
        <v>665538.6</v>
      </c>
      <c r="C25" s="75">
        <v>1299</v>
      </c>
      <c r="D25" s="75">
        <v>130</v>
      </c>
      <c r="E25" s="75">
        <v>22</v>
      </c>
      <c r="F25" s="11"/>
      <c r="G25" s="3"/>
      <c r="H25" s="3"/>
      <c r="I25" s="3"/>
      <c r="J25"/>
      <c r="K25"/>
      <c r="L25"/>
      <c r="M25" s="3"/>
      <c r="N25" s="3"/>
      <c r="O25" s="3"/>
      <c r="P25" s="3"/>
      <c r="Q25" s="3"/>
      <c r="R25" s="3"/>
      <c r="S25" s="3"/>
      <c r="X25" s="86"/>
    </row>
    <row r="26" spans="1:24" x14ac:dyDescent="0.25">
      <c r="A26" s="17">
        <v>21</v>
      </c>
      <c r="B26" s="75">
        <v>650010.9</v>
      </c>
      <c r="C26" s="75">
        <v>1396</v>
      </c>
      <c r="D26" s="75">
        <v>140</v>
      </c>
      <c r="E26" s="75">
        <v>57</v>
      </c>
      <c r="F26" s="11"/>
      <c r="G26" s="3"/>
      <c r="H26" s="3"/>
      <c r="I26" s="3"/>
      <c r="J26"/>
      <c r="K26"/>
      <c r="L26"/>
      <c r="M26" s="3"/>
      <c r="N26" s="3"/>
      <c r="O26" s="3"/>
      <c r="P26" s="3"/>
      <c r="Q26" s="3"/>
      <c r="R26" s="3"/>
      <c r="S26" s="3"/>
      <c r="X26" s="86"/>
    </row>
    <row r="27" spans="1:24" x14ac:dyDescent="0.25">
      <c r="A27" s="17">
        <v>22</v>
      </c>
      <c r="B27" s="75">
        <v>635809.1</v>
      </c>
      <c r="C27" s="75">
        <v>1397</v>
      </c>
      <c r="D27" s="75">
        <v>167</v>
      </c>
      <c r="E27" s="75">
        <v>30</v>
      </c>
      <c r="F27" s="11"/>
      <c r="G27" s="3"/>
      <c r="H27" s="3"/>
      <c r="I27" s="3"/>
      <c r="J27"/>
      <c r="K27"/>
      <c r="L27"/>
      <c r="M27" s="3"/>
      <c r="N27" s="3"/>
      <c r="O27" s="3"/>
      <c r="P27" s="3"/>
      <c r="Q27" s="3"/>
      <c r="R27" s="3"/>
      <c r="S27" s="3"/>
      <c r="X27" s="86"/>
    </row>
    <row r="28" spans="1:24" x14ac:dyDescent="0.25">
      <c r="A28" s="17">
        <v>23</v>
      </c>
      <c r="B28" s="75">
        <v>622144.4</v>
      </c>
      <c r="C28" s="75">
        <v>1409</v>
      </c>
      <c r="D28" s="75">
        <v>162</v>
      </c>
      <c r="E28" s="75">
        <v>59</v>
      </c>
      <c r="F28" s="11"/>
      <c r="G28" s="3"/>
      <c r="H28" s="3"/>
      <c r="I28" s="3"/>
      <c r="J28"/>
      <c r="K28"/>
      <c r="L28"/>
      <c r="M28" s="3"/>
      <c r="N28" s="3"/>
      <c r="O28" s="3"/>
      <c r="P28" s="3"/>
      <c r="Q28" s="3"/>
      <c r="R28" s="3"/>
      <c r="S28" s="3"/>
      <c r="X28" s="86"/>
    </row>
    <row r="29" spans="1:24" x14ac:dyDescent="0.25">
      <c r="A29" s="17">
        <v>24</v>
      </c>
      <c r="B29" s="75">
        <v>607663.30000000005</v>
      </c>
      <c r="C29" s="75">
        <v>1544</v>
      </c>
      <c r="D29" s="75">
        <v>135</v>
      </c>
      <c r="E29" s="75">
        <v>57</v>
      </c>
      <c r="F29" s="11"/>
      <c r="G29" s="3"/>
      <c r="H29" s="3"/>
      <c r="I29" s="3"/>
      <c r="J29"/>
      <c r="K29"/>
      <c r="L29"/>
      <c r="M29" s="3"/>
      <c r="N29" s="3"/>
      <c r="O29" s="3"/>
      <c r="P29" s="3"/>
      <c r="Q29" s="3"/>
      <c r="R29" s="3"/>
      <c r="S29" s="3"/>
      <c r="X29" s="86"/>
    </row>
    <row r="30" spans="1:24" x14ac:dyDescent="0.25">
      <c r="A30" s="17">
        <v>25</v>
      </c>
      <c r="B30" s="75">
        <v>591936.5</v>
      </c>
      <c r="C30" s="75">
        <v>1525</v>
      </c>
      <c r="D30" s="75">
        <v>162</v>
      </c>
      <c r="E30" s="75">
        <v>32</v>
      </c>
      <c r="F30" s="11"/>
      <c r="G30" s="3"/>
      <c r="H30" s="3"/>
      <c r="I30" s="3"/>
      <c r="J30"/>
      <c r="K30"/>
      <c r="L30"/>
      <c r="M30" s="3"/>
      <c r="N30" s="3"/>
      <c r="O30" s="3"/>
      <c r="P30" s="3"/>
      <c r="Q30" s="3"/>
      <c r="R30" s="3"/>
      <c r="S30" s="3"/>
      <c r="X30" s="86"/>
    </row>
    <row r="31" spans="1:24" x14ac:dyDescent="0.25">
      <c r="A31" s="17">
        <v>26</v>
      </c>
      <c r="B31" s="75">
        <v>578362.5</v>
      </c>
      <c r="C31" s="75">
        <v>1675</v>
      </c>
      <c r="D31" s="75">
        <v>154</v>
      </c>
      <c r="E31" s="75">
        <v>57</v>
      </c>
      <c r="F31" s="11"/>
      <c r="G31" s="3"/>
      <c r="H31" s="3"/>
      <c r="I31" s="3"/>
      <c r="J31"/>
      <c r="K31"/>
      <c r="L31"/>
      <c r="M31" s="3"/>
      <c r="N31" s="3"/>
      <c r="O31" s="3"/>
      <c r="P31" s="3"/>
      <c r="Q31" s="3"/>
      <c r="R31" s="3"/>
      <c r="S31" s="3"/>
      <c r="X31" s="86"/>
    </row>
    <row r="32" spans="1:24" x14ac:dyDescent="0.25">
      <c r="A32" s="17">
        <v>27</v>
      </c>
      <c r="B32" s="75">
        <v>568703.6</v>
      </c>
      <c r="C32" s="75">
        <v>1606</v>
      </c>
      <c r="D32" s="75">
        <v>167</v>
      </c>
      <c r="E32" s="75">
        <v>43</v>
      </c>
      <c r="F32" s="11"/>
      <c r="G32" s="3"/>
      <c r="H32" s="3"/>
      <c r="I32" s="3"/>
      <c r="J32"/>
      <c r="K32"/>
      <c r="L32"/>
      <c r="M32" s="3"/>
      <c r="N32" s="3"/>
      <c r="O32" s="3"/>
      <c r="P32" s="3"/>
      <c r="Q32" s="3"/>
      <c r="R32" s="3"/>
      <c r="S32" s="3"/>
      <c r="X32" s="86"/>
    </row>
    <row r="33" spans="1:24" x14ac:dyDescent="0.25">
      <c r="A33" s="17">
        <v>28</v>
      </c>
      <c r="B33" s="75">
        <v>563325.69999999995</v>
      </c>
      <c r="C33" s="75">
        <v>1755</v>
      </c>
      <c r="D33" s="75">
        <v>151</v>
      </c>
      <c r="E33" s="75">
        <v>43</v>
      </c>
      <c r="F33" s="11"/>
      <c r="G33" s="3"/>
      <c r="H33" s="3"/>
      <c r="I33" s="3"/>
      <c r="J33"/>
      <c r="K33"/>
      <c r="L33"/>
      <c r="M33" s="3"/>
      <c r="N33" s="3"/>
      <c r="O33" s="3"/>
      <c r="P33" s="3"/>
      <c r="Q33" s="3"/>
      <c r="R33" s="3"/>
      <c r="S33" s="3"/>
      <c r="X33" s="86"/>
    </row>
    <row r="34" spans="1:24" x14ac:dyDescent="0.25">
      <c r="A34" s="17">
        <v>29</v>
      </c>
      <c r="B34" s="75">
        <v>565111.69999999995</v>
      </c>
      <c r="C34" s="75">
        <v>1858</v>
      </c>
      <c r="D34" s="75">
        <v>213</v>
      </c>
      <c r="E34" s="75">
        <v>54</v>
      </c>
      <c r="F34" s="11"/>
      <c r="G34" s="3"/>
      <c r="H34" s="3"/>
      <c r="I34" s="3"/>
      <c r="J34"/>
      <c r="K34"/>
      <c r="L34"/>
      <c r="M34" s="3"/>
      <c r="N34" s="3"/>
      <c r="O34" s="3"/>
      <c r="P34" s="3"/>
      <c r="Q34" s="3"/>
      <c r="R34" s="3"/>
      <c r="S34" s="3"/>
      <c r="X34" s="86"/>
    </row>
    <row r="35" spans="1:24" x14ac:dyDescent="0.25">
      <c r="A35" s="17">
        <v>30</v>
      </c>
      <c r="B35" s="75">
        <v>572051.1</v>
      </c>
      <c r="C35" s="75">
        <v>1998</v>
      </c>
      <c r="D35" s="75">
        <v>232</v>
      </c>
      <c r="E35" s="75">
        <v>62</v>
      </c>
      <c r="F35" s="11"/>
      <c r="G35" s="3"/>
      <c r="H35" s="3"/>
      <c r="I35" s="3"/>
      <c r="J35"/>
      <c r="K35"/>
      <c r="L35"/>
      <c r="M35" s="3"/>
      <c r="N35" s="3"/>
      <c r="O35" s="3"/>
      <c r="P35" s="3"/>
      <c r="Q35" s="3"/>
      <c r="R35" s="3"/>
      <c r="S35" s="3"/>
      <c r="X35" s="86"/>
    </row>
    <row r="36" spans="1:24" x14ac:dyDescent="0.25">
      <c r="A36" s="17">
        <v>31</v>
      </c>
      <c r="B36" s="75">
        <v>579230.5</v>
      </c>
      <c r="C36" s="75">
        <v>2282</v>
      </c>
      <c r="D36" s="75">
        <v>203</v>
      </c>
      <c r="E36" s="75">
        <v>73</v>
      </c>
      <c r="F36" s="11"/>
      <c r="G36" s="3"/>
      <c r="H36" s="3"/>
      <c r="I36" s="3"/>
      <c r="J36"/>
      <c r="K36"/>
      <c r="L36"/>
      <c r="M36" s="3"/>
      <c r="N36" s="3"/>
      <c r="O36" s="3"/>
      <c r="P36" s="3"/>
      <c r="Q36" s="3"/>
      <c r="R36" s="3"/>
      <c r="S36" s="3"/>
      <c r="X36" s="86"/>
    </row>
    <row r="37" spans="1:24" x14ac:dyDescent="0.25">
      <c r="A37" s="17">
        <v>32</v>
      </c>
      <c r="B37" s="75">
        <v>586286.6</v>
      </c>
      <c r="C37" s="75">
        <v>2328</v>
      </c>
      <c r="D37" s="75">
        <v>265</v>
      </c>
      <c r="E37" s="75">
        <v>68</v>
      </c>
      <c r="F37" s="11"/>
      <c r="G37" s="3"/>
      <c r="H37" s="3"/>
      <c r="I37" s="3"/>
      <c r="J37"/>
      <c r="K37"/>
      <c r="L37"/>
      <c r="M37" s="3"/>
      <c r="N37" s="3"/>
      <c r="O37" s="3"/>
      <c r="P37" s="3"/>
      <c r="Q37" s="3"/>
      <c r="R37" s="3"/>
      <c r="S37" s="3"/>
      <c r="X37" s="86"/>
    </row>
    <row r="38" spans="1:24" x14ac:dyDescent="0.25">
      <c r="A38" s="17">
        <v>33</v>
      </c>
      <c r="B38" s="75">
        <v>592849</v>
      </c>
      <c r="C38" s="75">
        <v>2471</v>
      </c>
      <c r="D38" s="75">
        <v>319</v>
      </c>
      <c r="E38" s="75">
        <v>86</v>
      </c>
      <c r="F38" s="11"/>
      <c r="G38" s="3"/>
      <c r="H38" s="3"/>
      <c r="I38" s="3"/>
      <c r="J38"/>
      <c r="K38"/>
      <c r="L38"/>
      <c r="M38" s="3"/>
      <c r="N38" s="3"/>
      <c r="O38" s="3"/>
      <c r="P38" s="3"/>
      <c r="Q38" s="3"/>
      <c r="R38" s="3"/>
      <c r="S38" s="3"/>
      <c r="X38" s="86"/>
    </row>
    <row r="39" spans="1:24" x14ac:dyDescent="0.25">
      <c r="A39" s="17">
        <v>34</v>
      </c>
      <c r="B39" s="75">
        <v>598254.69999999995</v>
      </c>
      <c r="C39" s="75">
        <v>2608</v>
      </c>
      <c r="D39" s="75">
        <v>284</v>
      </c>
      <c r="E39" s="75">
        <v>124</v>
      </c>
      <c r="F39" s="11"/>
      <c r="G39" s="3"/>
      <c r="H39" s="3"/>
      <c r="I39" s="3"/>
      <c r="J39"/>
      <c r="K39"/>
      <c r="L39"/>
      <c r="M39" s="3"/>
      <c r="N39" s="3"/>
      <c r="O39" s="3"/>
      <c r="P39" s="3"/>
      <c r="Q39" s="3"/>
      <c r="R39" s="3"/>
      <c r="S39" s="3"/>
      <c r="X39" s="86"/>
    </row>
    <row r="40" spans="1:24" x14ac:dyDescent="0.25">
      <c r="A40" s="17">
        <v>35</v>
      </c>
      <c r="B40" s="75">
        <v>601727.80000000005</v>
      </c>
      <c r="C40" s="75">
        <v>2981</v>
      </c>
      <c r="D40" s="75">
        <v>278</v>
      </c>
      <c r="E40" s="75">
        <v>119</v>
      </c>
      <c r="F40" s="11"/>
      <c r="G40" s="3"/>
      <c r="H40" s="3"/>
      <c r="I40" s="3"/>
      <c r="J40"/>
      <c r="K40"/>
      <c r="L40"/>
      <c r="M40" s="3"/>
      <c r="N40" s="3"/>
      <c r="O40" s="3"/>
      <c r="P40" s="3"/>
      <c r="Q40" s="3"/>
      <c r="R40" s="3"/>
      <c r="S40" s="3"/>
      <c r="X40" s="86"/>
    </row>
    <row r="41" spans="1:24" x14ac:dyDescent="0.25">
      <c r="A41" s="17">
        <v>36</v>
      </c>
      <c r="B41" s="75">
        <v>607306.4</v>
      </c>
      <c r="C41" s="75">
        <v>3021</v>
      </c>
      <c r="D41" s="75">
        <v>346</v>
      </c>
      <c r="E41" s="75">
        <v>143</v>
      </c>
      <c r="F41" s="11"/>
      <c r="G41" s="3"/>
      <c r="H41" s="3"/>
      <c r="I41" s="3"/>
      <c r="J41"/>
      <c r="K41"/>
      <c r="L41"/>
      <c r="M41" s="3"/>
      <c r="N41" s="3"/>
      <c r="O41" s="3"/>
      <c r="P41" s="3"/>
      <c r="Q41" s="3"/>
      <c r="R41" s="3"/>
      <c r="S41" s="3"/>
      <c r="X41" s="86"/>
    </row>
    <row r="42" spans="1:24" x14ac:dyDescent="0.25">
      <c r="A42" s="17">
        <v>37</v>
      </c>
      <c r="B42" s="75">
        <v>613634.30000000005</v>
      </c>
      <c r="C42" s="75">
        <v>3359</v>
      </c>
      <c r="D42" s="75">
        <v>405</v>
      </c>
      <c r="E42" s="75">
        <v>135</v>
      </c>
      <c r="F42" s="11"/>
      <c r="G42" s="3"/>
      <c r="H42" s="3"/>
      <c r="I42" s="3"/>
      <c r="J42"/>
      <c r="K42"/>
      <c r="L42"/>
      <c r="M42" s="3"/>
      <c r="N42" s="3"/>
      <c r="O42" s="3"/>
      <c r="P42" s="3"/>
      <c r="Q42" s="3"/>
      <c r="R42" s="3"/>
      <c r="S42" s="3"/>
      <c r="X42" s="86"/>
    </row>
    <row r="43" spans="1:24" x14ac:dyDescent="0.25">
      <c r="A43" s="17">
        <v>38</v>
      </c>
      <c r="B43" s="75">
        <v>620998.1</v>
      </c>
      <c r="C43" s="75">
        <v>3537</v>
      </c>
      <c r="D43" s="75">
        <v>489</v>
      </c>
      <c r="E43" s="75">
        <v>205</v>
      </c>
      <c r="F43" s="11"/>
      <c r="G43" s="3"/>
      <c r="H43" s="3"/>
      <c r="I43" s="3"/>
      <c r="J43"/>
      <c r="K43"/>
      <c r="L43"/>
      <c r="M43" s="3"/>
      <c r="N43" s="3"/>
      <c r="O43" s="3"/>
      <c r="P43" s="3"/>
      <c r="Q43" s="3"/>
      <c r="R43" s="3"/>
      <c r="S43" s="3"/>
      <c r="X43" s="86"/>
    </row>
    <row r="44" spans="1:24" x14ac:dyDescent="0.25">
      <c r="A44" s="17">
        <v>39</v>
      </c>
      <c r="B44" s="75">
        <v>628653.30000000005</v>
      </c>
      <c r="C44" s="75">
        <v>3866</v>
      </c>
      <c r="D44" s="75">
        <v>505</v>
      </c>
      <c r="E44" s="75">
        <v>205</v>
      </c>
      <c r="F44" s="11"/>
      <c r="G44" s="3"/>
      <c r="H44" s="3"/>
      <c r="I44" s="3"/>
      <c r="J44"/>
      <c r="K44"/>
      <c r="L44"/>
      <c r="M44" s="3"/>
      <c r="N44" s="3"/>
      <c r="O44" s="3"/>
      <c r="P44" s="3"/>
      <c r="Q44" s="3"/>
      <c r="R44" s="3"/>
      <c r="S44" s="3"/>
      <c r="X44" s="86"/>
    </row>
    <row r="45" spans="1:24" x14ac:dyDescent="0.25">
      <c r="A45" s="17">
        <v>40</v>
      </c>
      <c r="B45" s="75">
        <v>634991.4</v>
      </c>
      <c r="C45" s="75">
        <v>4339</v>
      </c>
      <c r="D45" s="75">
        <v>602</v>
      </c>
      <c r="E45" s="75">
        <v>257</v>
      </c>
      <c r="F45" s="11"/>
      <c r="G45" s="3"/>
      <c r="H45" s="3"/>
      <c r="I45" s="3"/>
      <c r="J45"/>
      <c r="K45"/>
      <c r="L45"/>
      <c r="M45" s="3"/>
      <c r="N45" s="3"/>
      <c r="O45" s="3"/>
      <c r="P45" s="3"/>
      <c r="Q45" s="3"/>
      <c r="R45" s="3"/>
      <c r="S45" s="3"/>
      <c r="X45" s="86"/>
    </row>
    <row r="46" spans="1:24" x14ac:dyDescent="0.25">
      <c r="A46" s="17">
        <v>41</v>
      </c>
      <c r="B46" s="75">
        <v>640232.30000000005</v>
      </c>
      <c r="C46" s="75">
        <v>4961</v>
      </c>
      <c r="D46" s="75">
        <v>670</v>
      </c>
      <c r="E46" s="75">
        <v>265</v>
      </c>
      <c r="F46" s="11"/>
      <c r="G46" s="3"/>
      <c r="H46" s="3"/>
      <c r="I46" s="3"/>
      <c r="J46"/>
      <c r="K46"/>
      <c r="L46"/>
      <c r="M46" s="3"/>
      <c r="N46" s="3"/>
      <c r="O46" s="3"/>
      <c r="P46" s="3"/>
      <c r="Q46" s="3"/>
      <c r="R46" s="3"/>
      <c r="S46" s="3"/>
      <c r="X46" s="86"/>
    </row>
    <row r="47" spans="1:24" x14ac:dyDescent="0.25">
      <c r="A47" s="17">
        <v>42</v>
      </c>
      <c r="B47" s="75">
        <v>644770.4</v>
      </c>
      <c r="C47" s="75">
        <v>4858</v>
      </c>
      <c r="D47" s="75">
        <v>662</v>
      </c>
      <c r="E47" s="75">
        <v>319</v>
      </c>
      <c r="F47" s="11"/>
      <c r="G47" s="3"/>
      <c r="H47" s="3"/>
      <c r="I47" s="3"/>
      <c r="J47"/>
      <c r="K47"/>
      <c r="L47"/>
      <c r="M47" s="3"/>
      <c r="N47" s="3"/>
      <c r="O47" s="3"/>
      <c r="P47" s="3"/>
      <c r="Q47" s="3"/>
      <c r="R47" s="3"/>
      <c r="S47" s="3"/>
      <c r="X47" s="86"/>
    </row>
    <row r="48" spans="1:24" x14ac:dyDescent="0.25">
      <c r="A48" s="17">
        <v>43</v>
      </c>
      <c r="B48" s="75">
        <v>648164.30000000005</v>
      </c>
      <c r="C48" s="75">
        <v>5479</v>
      </c>
      <c r="D48" s="75">
        <v>851</v>
      </c>
      <c r="E48" s="75">
        <v>354</v>
      </c>
      <c r="F48" s="11"/>
      <c r="G48" s="3"/>
      <c r="H48" s="3"/>
      <c r="I48" s="3"/>
      <c r="J48"/>
      <c r="K48"/>
      <c r="L48"/>
      <c r="M48" s="3"/>
      <c r="N48" s="3"/>
      <c r="O48" s="3"/>
      <c r="P48" s="3"/>
      <c r="Q48" s="3"/>
      <c r="R48" s="3"/>
      <c r="S48" s="3"/>
      <c r="X48" s="86"/>
    </row>
    <row r="49" spans="1:24" x14ac:dyDescent="0.25">
      <c r="A49" s="17">
        <v>44</v>
      </c>
      <c r="B49" s="75">
        <v>647597.4</v>
      </c>
      <c r="C49" s="75">
        <v>5649</v>
      </c>
      <c r="D49" s="75">
        <v>950</v>
      </c>
      <c r="E49" s="75">
        <v>427</v>
      </c>
      <c r="F49" s="11"/>
      <c r="G49" s="3"/>
      <c r="H49" s="3"/>
      <c r="I49" s="3"/>
      <c r="J49"/>
      <c r="K49"/>
      <c r="L49"/>
      <c r="M49" s="3"/>
      <c r="N49" s="3"/>
      <c r="O49" s="3"/>
      <c r="P49" s="3"/>
      <c r="Q49" s="3"/>
      <c r="R49" s="3"/>
      <c r="S49" s="3"/>
      <c r="X49" s="86"/>
    </row>
    <row r="50" spans="1:24" x14ac:dyDescent="0.25">
      <c r="A50" s="17">
        <v>45</v>
      </c>
      <c r="B50" s="75">
        <v>643245.5</v>
      </c>
      <c r="C50" s="75">
        <v>6357</v>
      </c>
      <c r="D50" s="75">
        <v>1210</v>
      </c>
      <c r="E50" s="75">
        <v>635</v>
      </c>
      <c r="F50" s="11"/>
      <c r="G50" s="3"/>
      <c r="H50" s="3"/>
      <c r="I50" s="3"/>
      <c r="J50"/>
      <c r="K50"/>
      <c r="L50"/>
      <c r="M50" s="3"/>
      <c r="N50" s="3"/>
      <c r="O50" s="3"/>
      <c r="P50" s="3"/>
      <c r="Q50" s="3"/>
      <c r="R50" s="3"/>
      <c r="S50" s="3"/>
      <c r="X50" s="86"/>
    </row>
    <row r="51" spans="1:24" x14ac:dyDescent="0.25">
      <c r="A51" s="17">
        <v>46</v>
      </c>
      <c r="B51" s="75">
        <v>635945</v>
      </c>
      <c r="C51" s="75">
        <v>6637</v>
      </c>
      <c r="D51" s="75">
        <v>1337</v>
      </c>
      <c r="E51" s="75">
        <v>629</v>
      </c>
      <c r="F51" s="11"/>
      <c r="G51" s="3"/>
      <c r="H51" s="3"/>
      <c r="I51" s="3"/>
      <c r="J51"/>
      <c r="K51"/>
      <c r="L51"/>
      <c r="M51" s="3"/>
      <c r="N51" s="3"/>
      <c r="O51" s="3"/>
      <c r="P51" s="3"/>
      <c r="Q51" s="3"/>
      <c r="R51" s="3"/>
      <c r="S51" s="3"/>
      <c r="X51" s="86"/>
    </row>
    <row r="52" spans="1:24" x14ac:dyDescent="0.25">
      <c r="A52" s="17">
        <v>47</v>
      </c>
      <c r="B52" s="75">
        <v>624928.19999999995</v>
      </c>
      <c r="C52" s="75">
        <v>7058</v>
      </c>
      <c r="D52" s="75">
        <v>1539</v>
      </c>
      <c r="E52" s="75">
        <v>818</v>
      </c>
      <c r="F52" s="11"/>
      <c r="G52" s="3"/>
      <c r="H52" s="3"/>
      <c r="I52" s="3"/>
      <c r="J52"/>
      <c r="K52"/>
      <c r="L52"/>
      <c r="M52" s="3"/>
      <c r="N52" s="3"/>
      <c r="O52" s="3"/>
      <c r="P52" s="3"/>
      <c r="Q52" s="3"/>
      <c r="R52" s="3"/>
      <c r="S52" s="3"/>
      <c r="X52" s="86"/>
    </row>
    <row r="53" spans="1:24" x14ac:dyDescent="0.25">
      <c r="A53" s="17">
        <v>48</v>
      </c>
      <c r="B53" s="75">
        <v>609569.9</v>
      </c>
      <c r="C53" s="75">
        <v>7404</v>
      </c>
      <c r="D53" s="75">
        <v>1755</v>
      </c>
      <c r="E53" s="75">
        <v>918</v>
      </c>
      <c r="F53" s="11"/>
      <c r="G53" s="3"/>
      <c r="H53" s="3"/>
      <c r="I53" s="3"/>
      <c r="J53"/>
      <c r="K53"/>
      <c r="L53"/>
      <c r="M53" s="3"/>
      <c r="N53" s="3"/>
      <c r="O53" s="3"/>
      <c r="P53" s="3"/>
      <c r="Q53" s="3"/>
      <c r="R53" s="3"/>
      <c r="S53" s="3"/>
      <c r="X53" s="86"/>
    </row>
    <row r="54" spans="1:24" x14ac:dyDescent="0.25">
      <c r="A54" s="17">
        <v>49</v>
      </c>
      <c r="B54" s="75">
        <v>591779.30000000005</v>
      </c>
      <c r="C54" s="75">
        <v>7830</v>
      </c>
      <c r="D54" s="75">
        <v>1933</v>
      </c>
      <c r="E54" s="75">
        <v>1053</v>
      </c>
      <c r="F54" s="11"/>
      <c r="G54" s="3"/>
      <c r="H54" s="3"/>
      <c r="I54" s="3"/>
      <c r="J54"/>
      <c r="K54"/>
      <c r="L54"/>
      <c r="M54" s="3"/>
      <c r="N54" s="3"/>
      <c r="O54" s="3"/>
      <c r="P54" s="3"/>
      <c r="Q54" s="3"/>
      <c r="R54" s="3"/>
      <c r="S54" s="3"/>
      <c r="X54" s="86"/>
    </row>
    <row r="55" spans="1:24" x14ac:dyDescent="0.25">
      <c r="A55" s="17">
        <v>50</v>
      </c>
      <c r="B55" s="75">
        <v>572191.69999999995</v>
      </c>
      <c r="C55" s="75">
        <v>8284</v>
      </c>
      <c r="D55" s="75">
        <v>2546</v>
      </c>
      <c r="E55" s="75">
        <v>1145</v>
      </c>
      <c r="F55" s="11"/>
      <c r="G55" s="3"/>
      <c r="H55" s="3"/>
      <c r="I55" s="3"/>
      <c r="J55"/>
      <c r="K55"/>
      <c r="L55"/>
      <c r="M55" s="3"/>
      <c r="N55" s="3"/>
      <c r="O55" s="3"/>
      <c r="P55" s="3"/>
      <c r="Q55" s="3"/>
      <c r="R55" s="3"/>
      <c r="S55" s="3"/>
      <c r="X55" s="86"/>
    </row>
    <row r="56" spans="1:24" x14ac:dyDescent="0.25">
      <c r="A56" s="17">
        <v>51</v>
      </c>
      <c r="B56" s="75">
        <v>550979.9</v>
      </c>
      <c r="C56" s="75">
        <v>8281</v>
      </c>
      <c r="D56" s="75">
        <v>2765</v>
      </c>
      <c r="E56" s="75">
        <v>1347</v>
      </c>
      <c r="F56" s="11"/>
      <c r="G56" s="3"/>
      <c r="H56" s="3"/>
      <c r="I56" s="3"/>
      <c r="J56"/>
      <c r="K56"/>
      <c r="L56"/>
      <c r="M56" s="3"/>
      <c r="N56" s="3"/>
      <c r="O56" s="3"/>
      <c r="P56" s="3"/>
      <c r="Q56" s="3"/>
      <c r="R56" s="3"/>
      <c r="S56" s="3"/>
      <c r="X56" s="86"/>
    </row>
    <row r="57" spans="1:24" x14ac:dyDescent="0.25">
      <c r="A57" s="17">
        <v>52</v>
      </c>
      <c r="B57" s="75">
        <v>530462.1</v>
      </c>
      <c r="C57" s="75">
        <v>8832</v>
      </c>
      <c r="D57" s="75">
        <v>3229</v>
      </c>
      <c r="E57" s="75">
        <v>1617</v>
      </c>
      <c r="F57" s="11"/>
      <c r="G57" s="3"/>
      <c r="H57" s="3"/>
      <c r="I57" s="3"/>
      <c r="J57"/>
      <c r="K57"/>
      <c r="L57"/>
      <c r="M57" s="3"/>
      <c r="N57" s="3"/>
      <c r="O57" s="3"/>
      <c r="P57" s="3"/>
      <c r="Q57" s="3"/>
      <c r="R57" s="3"/>
      <c r="S57" s="3"/>
      <c r="X57" s="86"/>
    </row>
    <row r="58" spans="1:24" x14ac:dyDescent="0.25">
      <c r="A58" s="17">
        <v>53</v>
      </c>
      <c r="B58" s="75">
        <v>509159.1</v>
      </c>
      <c r="C58" s="75">
        <v>9137</v>
      </c>
      <c r="D58" s="75">
        <v>3343</v>
      </c>
      <c r="E58" s="75">
        <v>1652</v>
      </c>
      <c r="F58" s="11"/>
      <c r="G58" s="3"/>
      <c r="H58" s="3"/>
      <c r="I58" s="3"/>
      <c r="J58"/>
      <c r="K58"/>
      <c r="L58"/>
      <c r="M58" s="3"/>
      <c r="N58" s="3"/>
      <c r="O58" s="3"/>
      <c r="P58" s="3"/>
      <c r="Q58" s="3"/>
      <c r="R58" s="3"/>
      <c r="S58" s="3"/>
      <c r="X58" s="86"/>
    </row>
    <row r="59" spans="1:24" x14ac:dyDescent="0.25">
      <c r="A59" s="17">
        <v>54</v>
      </c>
      <c r="B59" s="75">
        <v>486486.9</v>
      </c>
      <c r="C59" s="75">
        <v>9043</v>
      </c>
      <c r="D59" s="75">
        <v>3534</v>
      </c>
      <c r="E59" s="75">
        <v>1696</v>
      </c>
      <c r="F59" s="11"/>
      <c r="G59" s="3"/>
      <c r="H59" s="3"/>
      <c r="I59" s="3"/>
      <c r="J59"/>
      <c r="K59"/>
      <c r="L59"/>
      <c r="M59" s="3"/>
      <c r="N59" s="3"/>
      <c r="O59" s="3"/>
      <c r="P59" s="3"/>
      <c r="Q59" s="3"/>
      <c r="R59" s="3"/>
      <c r="S59" s="3"/>
      <c r="X59" s="86"/>
    </row>
    <row r="60" spans="1:24" x14ac:dyDescent="0.25">
      <c r="A60" s="17">
        <v>55</v>
      </c>
      <c r="B60" s="75">
        <v>465250.8</v>
      </c>
      <c r="C60" s="75">
        <v>9907</v>
      </c>
      <c r="D60" s="75">
        <v>3888</v>
      </c>
      <c r="E60" s="75">
        <v>2079</v>
      </c>
      <c r="F60" s="11"/>
      <c r="G60" s="3"/>
      <c r="H60" s="3"/>
      <c r="I60" s="3"/>
      <c r="J60"/>
      <c r="K60"/>
      <c r="L60"/>
      <c r="M60" s="3"/>
      <c r="N60" s="3"/>
      <c r="O60" s="3"/>
      <c r="P60" s="3"/>
      <c r="Q60" s="3"/>
      <c r="R60" s="3"/>
      <c r="S60" s="3"/>
      <c r="X60" s="86"/>
    </row>
    <row r="61" spans="1:24" x14ac:dyDescent="0.25">
      <c r="A61" s="17">
        <v>56</v>
      </c>
      <c r="B61" s="75">
        <v>447725</v>
      </c>
      <c r="C61" s="75">
        <v>9569</v>
      </c>
      <c r="D61" s="75">
        <v>4263</v>
      </c>
      <c r="E61" s="75">
        <v>1958</v>
      </c>
      <c r="F61" s="11"/>
      <c r="G61" s="3"/>
      <c r="H61" s="3"/>
      <c r="I61" s="3"/>
      <c r="J61"/>
      <c r="K61"/>
      <c r="L61"/>
      <c r="M61" s="3"/>
      <c r="N61" s="3"/>
      <c r="O61" s="3"/>
      <c r="P61" s="3"/>
      <c r="Q61" s="3"/>
      <c r="R61" s="3"/>
      <c r="S61" s="3"/>
      <c r="X61" s="86"/>
    </row>
    <row r="62" spans="1:24" x14ac:dyDescent="0.25">
      <c r="A62" s="17">
        <v>57</v>
      </c>
      <c r="B62" s="75">
        <v>431103.1</v>
      </c>
      <c r="C62" s="75">
        <v>9959</v>
      </c>
      <c r="D62" s="75">
        <v>4660</v>
      </c>
      <c r="E62" s="75">
        <v>2190</v>
      </c>
      <c r="F62" s="11"/>
      <c r="G62" s="3"/>
      <c r="H62" s="3"/>
      <c r="I62" s="3"/>
      <c r="J62"/>
      <c r="K62"/>
      <c r="L62"/>
      <c r="M62" s="3"/>
      <c r="N62" s="3"/>
      <c r="O62" s="3"/>
      <c r="P62" s="3"/>
      <c r="Q62" s="3"/>
      <c r="R62" s="3"/>
      <c r="S62" s="3"/>
      <c r="X62" s="86"/>
    </row>
    <row r="63" spans="1:24" x14ac:dyDescent="0.25">
      <c r="A63" s="17">
        <v>58</v>
      </c>
      <c r="B63" s="75">
        <v>417218.3</v>
      </c>
      <c r="C63" s="75">
        <v>10150</v>
      </c>
      <c r="D63" s="75">
        <v>4928</v>
      </c>
      <c r="E63" s="75">
        <v>2344</v>
      </c>
      <c r="F63" s="11"/>
      <c r="G63" s="3"/>
      <c r="H63" s="3"/>
      <c r="I63" s="3"/>
      <c r="J63"/>
      <c r="K63"/>
      <c r="L63"/>
      <c r="M63" s="3"/>
      <c r="N63" s="3"/>
      <c r="O63" s="3"/>
      <c r="P63" s="3"/>
      <c r="Q63" s="3"/>
      <c r="R63" s="3"/>
      <c r="S63" s="3"/>
      <c r="X63" s="86"/>
    </row>
    <row r="64" spans="1:24" x14ac:dyDescent="0.25">
      <c r="A64" s="17">
        <v>59</v>
      </c>
      <c r="B64" s="75">
        <v>409035.9</v>
      </c>
      <c r="C64" s="75">
        <v>10765</v>
      </c>
      <c r="D64" s="75">
        <v>5073</v>
      </c>
      <c r="E64" s="75">
        <v>2500</v>
      </c>
      <c r="F64" s="11"/>
      <c r="G64" s="3"/>
      <c r="H64" s="3"/>
      <c r="I64" s="3"/>
      <c r="J64"/>
      <c r="K64"/>
      <c r="L64"/>
      <c r="M64" s="3"/>
      <c r="N64" s="3"/>
      <c r="O64" s="3"/>
      <c r="P64" s="3"/>
      <c r="Q64" s="3"/>
      <c r="R64" s="3"/>
      <c r="S64" s="3"/>
      <c r="X64" s="86"/>
    </row>
    <row r="65" spans="1:24" x14ac:dyDescent="0.25">
      <c r="A65" s="17">
        <v>60</v>
      </c>
      <c r="B65" s="75">
        <v>400394.7</v>
      </c>
      <c r="C65" s="75">
        <v>11481</v>
      </c>
      <c r="D65" s="75">
        <v>5333</v>
      </c>
      <c r="E65" s="75">
        <v>2746</v>
      </c>
      <c r="F65" s="11"/>
      <c r="G65" s="3"/>
      <c r="H65" s="3"/>
      <c r="I65" s="3"/>
      <c r="J65"/>
      <c r="K65"/>
      <c r="L65"/>
      <c r="M65" s="3"/>
      <c r="N65" s="3"/>
      <c r="O65" s="3"/>
      <c r="P65" s="3"/>
      <c r="Q65" s="3"/>
      <c r="R65" s="3"/>
      <c r="S65" s="3"/>
      <c r="X65" s="86"/>
    </row>
    <row r="66" spans="1:24" x14ac:dyDescent="0.25">
      <c r="A66" s="17">
        <v>61</v>
      </c>
      <c r="B66" s="75">
        <v>391031.6</v>
      </c>
      <c r="C66" s="75">
        <v>11403</v>
      </c>
      <c r="D66" s="75">
        <v>5597</v>
      </c>
      <c r="E66" s="75">
        <v>2711</v>
      </c>
      <c r="F66" s="11"/>
      <c r="G66" s="3"/>
      <c r="H66" s="3"/>
      <c r="I66" s="3"/>
      <c r="J66"/>
      <c r="K66"/>
      <c r="L66"/>
      <c r="M66" s="3"/>
      <c r="N66" s="3"/>
      <c r="O66" s="3"/>
      <c r="P66" s="3"/>
      <c r="Q66" s="3"/>
      <c r="R66" s="3"/>
      <c r="S66" s="3"/>
      <c r="X66" s="86"/>
    </row>
    <row r="67" spans="1:24" x14ac:dyDescent="0.25">
      <c r="A67" s="17">
        <v>62</v>
      </c>
      <c r="B67" s="75">
        <v>380595.3</v>
      </c>
      <c r="C67" s="75">
        <v>12212</v>
      </c>
      <c r="D67" s="75">
        <v>5705</v>
      </c>
      <c r="E67" s="75">
        <v>2843</v>
      </c>
      <c r="F67" s="11"/>
      <c r="G67" s="3"/>
      <c r="H67" s="3"/>
      <c r="I67" s="3"/>
      <c r="J67"/>
      <c r="K67"/>
      <c r="L67"/>
      <c r="M67" s="3"/>
      <c r="N67" s="3"/>
      <c r="O67" s="3"/>
      <c r="P67" s="3"/>
      <c r="Q67" s="3"/>
      <c r="R67" s="3"/>
      <c r="S67" s="3"/>
      <c r="X67" s="86"/>
    </row>
    <row r="68" spans="1:24" x14ac:dyDescent="0.25">
      <c r="A68" s="17">
        <v>63</v>
      </c>
      <c r="B68" s="75">
        <v>371523.6</v>
      </c>
      <c r="C68" s="75">
        <v>12955</v>
      </c>
      <c r="D68" s="75">
        <v>6213</v>
      </c>
      <c r="E68" s="75">
        <v>3075</v>
      </c>
      <c r="F68" s="11"/>
      <c r="G68" s="3"/>
      <c r="H68" s="3"/>
      <c r="I68" s="3"/>
      <c r="J68"/>
      <c r="K68"/>
      <c r="L68"/>
      <c r="M68" s="3"/>
      <c r="N68" s="3"/>
      <c r="O68" s="3"/>
      <c r="P68" s="3"/>
      <c r="Q68" s="3"/>
      <c r="R68" s="3"/>
      <c r="S68" s="3"/>
      <c r="X68" s="86"/>
    </row>
    <row r="69" spans="1:24" x14ac:dyDescent="0.25">
      <c r="A69" s="17">
        <v>64</v>
      </c>
      <c r="B69" s="75">
        <v>365119.2</v>
      </c>
      <c r="C69" s="75">
        <v>12925</v>
      </c>
      <c r="D69" s="75">
        <v>6521</v>
      </c>
      <c r="E69" s="75">
        <v>3237</v>
      </c>
      <c r="F69" s="11"/>
      <c r="G69" s="3"/>
      <c r="H69" s="3"/>
      <c r="I69" s="3"/>
      <c r="J69"/>
      <c r="K69"/>
      <c r="L69"/>
      <c r="M69" s="3"/>
      <c r="N69" s="3"/>
      <c r="O69" s="3"/>
      <c r="P69" s="3"/>
      <c r="Q69" s="3"/>
      <c r="R69" s="3"/>
      <c r="S69" s="3"/>
      <c r="X69" s="86"/>
    </row>
    <row r="70" spans="1:24" x14ac:dyDescent="0.25">
      <c r="A70" s="17">
        <v>65</v>
      </c>
      <c r="B70" s="75">
        <v>361128.6</v>
      </c>
      <c r="C70" s="75">
        <v>13776</v>
      </c>
      <c r="D70" s="75">
        <v>6993</v>
      </c>
      <c r="E70" s="75">
        <v>3437</v>
      </c>
      <c r="F70" s="11"/>
      <c r="G70" s="3"/>
      <c r="H70" s="3"/>
      <c r="I70" s="3"/>
      <c r="J70"/>
      <c r="K70"/>
      <c r="L70"/>
      <c r="M70" s="3"/>
      <c r="N70" s="3"/>
      <c r="O70" s="3"/>
      <c r="P70" s="3"/>
      <c r="Q70" s="3"/>
      <c r="R70" s="3"/>
      <c r="S70" s="3"/>
      <c r="X70" s="86"/>
    </row>
    <row r="71" spans="1:24" x14ac:dyDescent="0.25">
      <c r="A71" s="17">
        <v>66</v>
      </c>
      <c r="B71" s="75">
        <v>355652.3</v>
      </c>
      <c r="C71" s="75">
        <v>13889</v>
      </c>
      <c r="D71" s="75">
        <v>7444</v>
      </c>
      <c r="E71" s="75">
        <v>3478</v>
      </c>
      <c r="F71" s="11"/>
      <c r="G71" s="3"/>
      <c r="H71" s="3"/>
      <c r="I71" s="3"/>
      <c r="J71"/>
      <c r="K71"/>
      <c r="L71"/>
      <c r="M71" s="3"/>
      <c r="N71" s="3"/>
      <c r="O71" s="3"/>
      <c r="P71" s="3"/>
      <c r="Q71" s="3"/>
      <c r="R71" s="3"/>
      <c r="S71" s="3"/>
      <c r="X71" s="86"/>
    </row>
    <row r="72" spans="1:24" x14ac:dyDescent="0.25">
      <c r="A72" s="17">
        <v>67</v>
      </c>
      <c r="B72" s="75">
        <v>348225</v>
      </c>
      <c r="C72" s="75">
        <v>14379</v>
      </c>
      <c r="D72" s="75">
        <v>7298</v>
      </c>
      <c r="E72" s="75">
        <v>3640</v>
      </c>
      <c r="F72" s="11"/>
      <c r="G72" s="3"/>
      <c r="H72" s="3"/>
      <c r="I72" s="3"/>
      <c r="J72"/>
      <c r="K72"/>
      <c r="L72"/>
      <c r="M72" s="3"/>
      <c r="N72" s="3"/>
      <c r="O72" s="3"/>
      <c r="P72" s="3"/>
      <c r="Q72" s="3"/>
      <c r="R72" s="3"/>
      <c r="S72" s="3"/>
      <c r="X72" s="86"/>
    </row>
    <row r="73" spans="1:24" x14ac:dyDescent="0.25">
      <c r="A73" s="17">
        <v>68</v>
      </c>
      <c r="B73" s="75">
        <v>340079.8</v>
      </c>
      <c r="C73" s="75">
        <v>14170</v>
      </c>
      <c r="D73" s="75">
        <v>7530</v>
      </c>
      <c r="E73" s="75">
        <v>3615</v>
      </c>
      <c r="F73" s="11"/>
      <c r="G73" s="3"/>
      <c r="H73" s="3"/>
      <c r="I73" s="3"/>
      <c r="J73"/>
      <c r="K73"/>
      <c r="L73"/>
      <c r="M73" s="3"/>
      <c r="N73" s="3"/>
      <c r="O73" s="3"/>
      <c r="P73" s="3"/>
      <c r="Q73" s="3"/>
      <c r="R73" s="3"/>
      <c r="S73" s="3"/>
      <c r="X73" s="86"/>
    </row>
    <row r="74" spans="1:24" x14ac:dyDescent="0.25">
      <c r="A74" s="17">
        <v>69</v>
      </c>
      <c r="B74" s="75">
        <v>328907.8</v>
      </c>
      <c r="C74" s="75">
        <v>14993</v>
      </c>
      <c r="D74" s="75">
        <v>7582</v>
      </c>
      <c r="E74" s="75">
        <v>3815</v>
      </c>
      <c r="F74" s="11"/>
      <c r="G74" s="3"/>
      <c r="H74" s="3"/>
      <c r="I74" s="3"/>
      <c r="J74"/>
      <c r="K74"/>
      <c r="L74"/>
      <c r="M74" s="3"/>
      <c r="N74" s="3"/>
      <c r="O74" s="3"/>
      <c r="P74" s="3"/>
      <c r="Q74" s="3"/>
      <c r="R74" s="3"/>
      <c r="S74" s="3"/>
      <c r="X74" s="86"/>
    </row>
    <row r="75" spans="1:24" x14ac:dyDescent="0.25">
      <c r="A75" s="17">
        <v>70</v>
      </c>
      <c r="B75" s="75">
        <v>315523.09999999998</v>
      </c>
      <c r="C75" s="75">
        <v>14912</v>
      </c>
      <c r="D75" s="75">
        <v>7252</v>
      </c>
      <c r="E75" s="75">
        <v>3742</v>
      </c>
      <c r="F75" s="11"/>
      <c r="G75" s="3"/>
      <c r="H75" s="3"/>
      <c r="I75" s="3"/>
      <c r="J75"/>
      <c r="K75"/>
      <c r="L75"/>
      <c r="M75" s="3"/>
      <c r="N75" s="3"/>
      <c r="O75" s="3"/>
      <c r="P75" s="3"/>
      <c r="Q75" s="3"/>
      <c r="R75" s="3"/>
      <c r="S75" s="3"/>
      <c r="X75" s="86"/>
    </row>
    <row r="76" spans="1:24" x14ac:dyDescent="0.25">
      <c r="A76" s="17">
        <v>71</v>
      </c>
      <c r="B76" s="75">
        <v>302284.3</v>
      </c>
      <c r="C76" s="75">
        <v>15136</v>
      </c>
      <c r="D76" s="75">
        <v>7574</v>
      </c>
      <c r="E76" s="75">
        <v>3777</v>
      </c>
      <c r="F76" s="11"/>
      <c r="G76" s="3"/>
      <c r="H76" s="3"/>
      <c r="I76" s="3"/>
      <c r="J76"/>
      <c r="K76"/>
      <c r="L76"/>
      <c r="M76" s="3"/>
      <c r="N76" s="3"/>
      <c r="O76" s="3"/>
      <c r="P76" s="3"/>
      <c r="Q76" s="3"/>
      <c r="R76" s="3"/>
      <c r="S76" s="3"/>
      <c r="X76" s="86"/>
    </row>
    <row r="77" spans="1:24" x14ac:dyDescent="0.25">
      <c r="A77" s="17">
        <v>72</v>
      </c>
      <c r="B77" s="75">
        <v>288559.8</v>
      </c>
      <c r="C77" s="75">
        <v>15553</v>
      </c>
      <c r="D77" s="75">
        <v>7317</v>
      </c>
      <c r="E77" s="75">
        <v>3656</v>
      </c>
      <c r="F77" s="11"/>
      <c r="G77" s="3"/>
      <c r="H77" s="3"/>
      <c r="I77" s="3"/>
      <c r="J77"/>
      <c r="K77"/>
      <c r="L77"/>
      <c r="M77" s="3"/>
      <c r="N77" s="3"/>
      <c r="O77" s="3"/>
      <c r="P77" s="3"/>
      <c r="Q77" s="3"/>
      <c r="R77" s="3"/>
      <c r="S77" s="3"/>
      <c r="X77" s="86"/>
    </row>
    <row r="78" spans="1:24" x14ac:dyDescent="0.25">
      <c r="A78" s="17">
        <v>73</v>
      </c>
      <c r="B78" s="75">
        <v>273868.59999999998</v>
      </c>
      <c r="C78" s="75">
        <v>15750</v>
      </c>
      <c r="D78" s="75">
        <v>7223</v>
      </c>
      <c r="E78" s="75">
        <v>3664</v>
      </c>
      <c r="F78" s="11"/>
      <c r="G78" s="3"/>
      <c r="H78" s="3"/>
      <c r="I78" s="3"/>
      <c r="J78"/>
      <c r="K78"/>
      <c r="L78"/>
      <c r="M78" s="3"/>
      <c r="N78" s="3"/>
      <c r="O78" s="3"/>
      <c r="P78" s="3"/>
      <c r="Q78" s="3"/>
      <c r="R78" s="3"/>
      <c r="S78" s="3"/>
      <c r="X78" s="86"/>
    </row>
    <row r="79" spans="1:24" x14ac:dyDescent="0.25">
      <c r="A79" s="17">
        <v>74</v>
      </c>
      <c r="B79" s="75">
        <v>257784.9</v>
      </c>
      <c r="C79" s="75">
        <v>15820</v>
      </c>
      <c r="D79" s="75">
        <v>6942</v>
      </c>
      <c r="E79" s="75">
        <v>3791</v>
      </c>
      <c r="F79" s="11"/>
      <c r="G79" s="3"/>
      <c r="H79" s="3"/>
      <c r="I79" s="3"/>
      <c r="J79"/>
      <c r="K79"/>
      <c r="L79"/>
      <c r="M79" s="3"/>
      <c r="N79" s="3"/>
      <c r="O79" s="3"/>
      <c r="P79" s="3"/>
      <c r="Q79" s="3"/>
      <c r="R79" s="3"/>
      <c r="S79" s="3"/>
      <c r="X79" s="86"/>
    </row>
    <row r="80" spans="1:24" x14ac:dyDescent="0.25">
      <c r="A80" s="17">
        <v>75</v>
      </c>
      <c r="B80" s="75">
        <v>238751.9</v>
      </c>
      <c r="C80" s="75">
        <v>15938</v>
      </c>
      <c r="D80" s="75">
        <v>6134</v>
      </c>
      <c r="E80" s="75">
        <v>3661</v>
      </c>
      <c r="F80" s="11"/>
      <c r="G80" s="3"/>
      <c r="H80" s="3"/>
      <c r="I80" s="3"/>
      <c r="J80"/>
      <c r="K80"/>
      <c r="L80"/>
      <c r="M80" s="3"/>
      <c r="N80" s="3"/>
      <c r="O80" s="3"/>
      <c r="P80" s="3"/>
      <c r="Q80" s="3"/>
      <c r="R80" s="3"/>
      <c r="S80" s="3"/>
      <c r="X80" s="86"/>
    </row>
    <row r="81" spans="1:24" x14ac:dyDescent="0.25">
      <c r="A81" s="17">
        <v>76</v>
      </c>
      <c r="B81" s="75">
        <v>217881.2</v>
      </c>
      <c r="C81" s="75">
        <v>15310</v>
      </c>
      <c r="D81" s="75">
        <v>5481</v>
      </c>
      <c r="E81" s="75">
        <v>3353</v>
      </c>
      <c r="F81" s="11"/>
      <c r="G81" s="3"/>
      <c r="H81" s="3"/>
      <c r="I81" s="3"/>
      <c r="J81"/>
      <c r="K81"/>
      <c r="L81"/>
      <c r="M81" s="3"/>
      <c r="N81" s="3"/>
      <c r="O81" s="3"/>
      <c r="P81" s="3"/>
      <c r="Q81" s="3"/>
      <c r="R81" s="3"/>
      <c r="S81" s="3"/>
      <c r="X81" s="86"/>
    </row>
    <row r="82" spans="1:24" x14ac:dyDescent="0.25">
      <c r="A82" s="17">
        <v>77</v>
      </c>
      <c r="B82" s="75">
        <v>198057.9</v>
      </c>
      <c r="C82" s="75">
        <v>15183</v>
      </c>
      <c r="D82" s="75">
        <v>5100</v>
      </c>
      <c r="E82" s="75">
        <v>3351</v>
      </c>
      <c r="F82" s="11"/>
      <c r="G82" s="3"/>
      <c r="H82" s="3"/>
      <c r="I82" s="3"/>
      <c r="J82"/>
      <c r="K82"/>
      <c r="L82"/>
      <c r="M82" s="3"/>
      <c r="N82" s="3"/>
      <c r="O82" s="3"/>
      <c r="P82" s="3"/>
      <c r="Q82" s="3"/>
      <c r="R82" s="3"/>
      <c r="S82" s="3"/>
      <c r="X82" s="86"/>
    </row>
    <row r="83" spans="1:24" x14ac:dyDescent="0.25">
      <c r="A83" s="17">
        <v>78</v>
      </c>
      <c r="B83" s="75">
        <v>178874.8</v>
      </c>
      <c r="C83" s="75">
        <v>14696</v>
      </c>
      <c r="D83" s="75">
        <v>4612</v>
      </c>
      <c r="E83" s="75">
        <v>3070</v>
      </c>
      <c r="F83" s="11"/>
      <c r="G83" s="3"/>
      <c r="H83" s="3"/>
      <c r="I83" s="3"/>
      <c r="J83"/>
      <c r="K83"/>
      <c r="L83"/>
      <c r="M83" s="3"/>
      <c r="N83" s="3"/>
      <c r="O83" s="3"/>
      <c r="P83" s="3"/>
      <c r="Q83" s="3"/>
      <c r="R83" s="3"/>
      <c r="S83" s="3"/>
      <c r="X83" s="86"/>
    </row>
    <row r="84" spans="1:24" x14ac:dyDescent="0.25">
      <c r="A84" s="17">
        <v>79</v>
      </c>
      <c r="B84" s="75">
        <v>159364.6</v>
      </c>
      <c r="C84" s="75">
        <v>14440</v>
      </c>
      <c r="D84" s="75">
        <v>4109</v>
      </c>
      <c r="E84" s="75">
        <v>2832</v>
      </c>
      <c r="F84" s="11"/>
      <c r="G84" s="3"/>
      <c r="H84" s="3"/>
      <c r="I84" s="3"/>
      <c r="J84"/>
      <c r="K84"/>
      <c r="L84"/>
      <c r="M84" s="3"/>
      <c r="N84" s="3"/>
      <c r="O84" s="3"/>
      <c r="P84" s="3"/>
      <c r="Q84" s="3"/>
      <c r="R84" s="3"/>
      <c r="S84" s="3"/>
      <c r="X84" s="86"/>
    </row>
    <row r="85" spans="1:24" x14ac:dyDescent="0.25">
      <c r="A85" s="17">
        <v>80</v>
      </c>
      <c r="B85" s="75">
        <v>139264.1</v>
      </c>
      <c r="C85" s="75">
        <v>13733</v>
      </c>
      <c r="D85" s="75">
        <v>3694</v>
      </c>
      <c r="E85" s="75">
        <v>2527</v>
      </c>
      <c r="F85" s="11"/>
      <c r="G85" s="3"/>
      <c r="H85" s="3"/>
      <c r="I85" s="3"/>
      <c r="J85"/>
      <c r="K85"/>
      <c r="L85"/>
      <c r="M85" s="3"/>
      <c r="N85" s="3"/>
      <c r="O85" s="3"/>
      <c r="P85" s="3"/>
      <c r="Q85" s="3"/>
      <c r="R85" s="3"/>
      <c r="S85" s="3"/>
      <c r="X85" s="86"/>
    </row>
    <row r="86" spans="1:24" x14ac:dyDescent="0.25">
      <c r="A86" s="17">
        <v>81</v>
      </c>
      <c r="B86" s="75">
        <v>120236.3</v>
      </c>
      <c r="C86" s="75">
        <v>12960</v>
      </c>
      <c r="D86" s="75">
        <v>3175</v>
      </c>
      <c r="E86" s="75">
        <v>2249</v>
      </c>
      <c r="F86" s="11"/>
      <c r="G86" s="3"/>
      <c r="H86" s="3"/>
      <c r="I86" s="3"/>
      <c r="J86"/>
      <c r="K86"/>
      <c r="L86"/>
      <c r="M86" s="3"/>
      <c r="N86" s="3"/>
      <c r="O86" s="3"/>
      <c r="P86" s="3"/>
      <c r="Q86" s="3"/>
      <c r="R86" s="3"/>
      <c r="S86" s="3"/>
      <c r="X86" s="86"/>
    </row>
    <row r="87" spans="1:24" x14ac:dyDescent="0.25">
      <c r="A87" s="17">
        <v>82</v>
      </c>
      <c r="B87" s="75">
        <v>101434.5</v>
      </c>
      <c r="C87" s="75">
        <v>12224</v>
      </c>
      <c r="D87" s="75">
        <v>2676</v>
      </c>
      <c r="E87" s="75">
        <v>2117</v>
      </c>
      <c r="F87" s="11"/>
      <c r="G87" s="3"/>
      <c r="H87" s="3"/>
      <c r="I87" s="3"/>
      <c r="J87"/>
      <c r="K87"/>
      <c r="L87"/>
      <c r="M87" s="3"/>
      <c r="N87" s="3"/>
      <c r="O87" s="3"/>
      <c r="P87" s="3"/>
      <c r="Q87" s="3"/>
      <c r="R87" s="3"/>
      <c r="S87" s="3"/>
      <c r="X87" s="86"/>
    </row>
    <row r="88" spans="1:24" x14ac:dyDescent="0.25">
      <c r="A88" s="17">
        <v>83</v>
      </c>
      <c r="B88" s="75">
        <v>83483.8</v>
      </c>
      <c r="C88" s="75">
        <v>10660</v>
      </c>
      <c r="D88" s="75">
        <v>1985</v>
      </c>
      <c r="E88" s="75">
        <v>1555</v>
      </c>
      <c r="F88" s="11"/>
      <c r="G88" s="3"/>
      <c r="H88" s="3"/>
      <c r="I88" s="3"/>
      <c r="J88"/>
      <c r="K88"/>
      <c r="L88"/>
      <c r="M88" s="3"/>
      <c r="N88" s="3"/>
      <c r="O88" s="3"/>
      <c r="P88" s="3"/>
      <c r="Q88" s="3"/>
      <c r="R88" s="3"/>
      <c r="S88" s="3"/>
      <c r="X88" s="86"/>
    </row>
    <row r="89" spans="1:24" x14ac:dyDescent="0.25">
      <c r="A89" s="17">
        <v>84</v>
      </c>
      <c r="B89" s="75">
        <v>67123.600000000006</v>
      </c>
      <c r="C89" s="75">
        <v>9574</v>
      </c>
      <c r="D89" s="75">
        <v>1704</v>
      </c>
      <c r="E89" s="75">
        <v>1347</v>
      </c>
      <c r="F89" s="11"/>
      <c r="G89" s="3"/>
      <c r="H89" s="3"/>
      <c r="I89" s="3"/>
      <c r="J89"/>
      <c r="K89"/>
      <c r="L89"/>
      <c r="M89" s="3"/>
      <c r="N89" s="3"/>
      <c r="O89" s="3"/>
      <c r="P89" s="3"/>
      <c r="Q89" s="3"/>
      <c r="R89" s="3"/>
      <c r="S89" s="3"/>
      <c r="X89" s="86"/>
    </row>
    <row r="90" spans="1:24" x14ac:dyDescent="0.25">
      <c r="A90" s="17">
        <v>85</v>
      </c>
      <c r="B90" s="75">
        <v>54043.7</v>
      </c>
      <c r="C90" s="75">
        <v>8272</v>
      </c>
      <c r="D90" s="75">
        <v>1504</v>
      </c>
      <c r="E90" s="75">
        <v>1139</v>
      </c>
      <c r="F90" s="11"/>
      <c r="G90" s="3"/>
      <c r="H90" s="3"/>
      <c r="I90" s="3"/>
      <c r="J90"/>
      <c r="K90"/>
      <c r="L90"/>
      <c r="M90" s="3"/>
      <c r="N90" s="3"/>
      <c r="O90" s="3"/>
      <c r="P90" s="3"/>
      <c r="Q90" s="3"/>
      <c r="R90" s="3"/>
      <c r="S90" s="3"/>
      <c r="X90" s="86"/>
    </row>
    <row r="91" spans="1:24" x14ac:dyDescent="0.25">
      <c r="A91" s="17">
        <v>86</v>
      </c>
      <c r="B91" s="75">
        <v>44170.3</v>
      </c>
      <c r="C91" s="75">
        <v>7048</v>
      </c>
      <c r="D91" s="75">
        <v>1040</v>
      </c>
      <c r="E91" s="75">
        <v>959</v>
      </c>
      <c r="F91" s="11"/>
      <c r="G91" s="3"/>
      <c r="H91" s="3"/>
      <c r="I91" s="3"/>
      <c r="J91"/>
      <c r="K91"/>
      <c r="L91"/>
      <c r="M91" s="3"/>
      <c r="N91" s="3"/>
      <c r="O91" s="3"/>
      <c r="P91" s="3"/>
      <c r="Q91" s="3"/>
      <c r="R91" s="3"/>
      <c r="S91" s="3"/>
      <c r="X91" s="86"/>
    </row>
    <row r="92" spans="1:24" x14ac:dyDescent="0.25">
      <c r="A92" s="17">
        <v>87</v>
      </c>
      <c r="B92" s="75">
        <v>36095.800000000003</v>
      </c>
      <c r="C92" s="75">
        <v>6278</v>
      </c>
      <c r="D92" s="75">
        <v>770</v>
      </c>
      <c r="E92" s="75">
        <v>670</v>
      </c>
      <c r="F92" s="11"/>
      <c r="G92" s="3"/>
      <c r="H92" s="3"/>
      <c r="I92" s="3"/>
      <c r="J92"/>
      <c r="K92"/>
      <c r="L92"/>
      <c r="M92" s="3"/>
      <c r="N92" s="3"/>
      <c r="O92" s="3"/>
      <c r="P92" s="3"/>
      <c r="Q92" s="3"/>
      <c r="R92" s="3"/>
      <c r="S92" s="3"/>
      <c r="X92" s="86"/>
    </row>
    <row r="93" spans="1:24" x14ac:dyDescent="0.25">
      <c r="A93" s="17">
        <v>88</v>
      </c>
      <c r="B93" s="75">
        <v>29384.9</v>
      </c>
      <c r="C93" s="75">
        <v>5243</v>
      </c>
      <c r="D93" s="75">
        <v>602</v>
      </c>
      <c r="E93" s="75">
        <v>475</v>
      </c>
      <c r="F93" s="11"/>
      <c r="G93" s="3"/>
      <c r="H93" s="3"/>
      <c r="I93" s="3"/>
      <c r="J93"/>
      <c r="K93"/>
      <c r="L93"/>
      <c r="M93" s="3"/>
      <c r="N93" s="3"/>
      <c r="O93" s="3"/>
      <c r="P93" s="3"/>
      <c r="Q93" s="3"/>
      <c r="R93" s="3"/>
      <c r="S93" s="3"/>
      <c r="X93" s="86"/>
    </row>
    <row r="94" spans="1:24" x14ac:dyDescent="0.25">
      <c r="A94" s="17">
        <v>89</v>
      </c>
      <c r="B94" s="75">
        <v>23562.5</v>
      </c>
      <c r="C94" s="75">
        <v>4960</v>
      </c>
      <c r="D94" s="75">
        <v>478</v>
      </c>
      <c r="E94" s="75">
        <v>470</v>
      </c>
      <c r="F94" s="11"/>
      <c r="G94" s="3"/>
      <c r="H94" s="3"/>
      <c r="I94" s="3"/>
      <c r="J94"/>
      <c r="K94"/>
      <c r="L94"/>
      <c r="M94" s="3"/>
      <c r="N94" s="3"/>
      <c r="O94" s="3"/>
      <c r="P94" s="3"/>
      <c r="Q94" s="3"/>
      <c r="R94" s="3"/>
      <c r="S94" s="3"/>
      <c r="X94" s="86"/>
    </row>
    <row r="95" spans="1:24" x14ac:dyDescent="0.25">
      <c r="A95" s="17">
        <v>90</v>
      </c>
      <c r="B95" s="75">
        <v>18397.900000000001</v>
      </c>
      <c r="C95" s="75">
        <v>4117</v>
      </c>
      <c r="D95" s="75">
        <v>338</v>
      </c>
      <c r="E95" s="75">
        <v>308</v>
      </c>
      <c r="F95" s="11"/>
      <c r="G95" s="3"/>
      <c r="H95" s="3"/>
      <c r="I95" s="3"/>
      <c r="J95"/>
      <c r="K95"/>
      <c r="L95"/>
      <c r="M95" s="3"/>
      <c r="N95" s="3"/>
      <c r="O95" s="3"/>
      <c r="P95" s="3"/>
      <c r="Q95" s="3"/>
      <c r="R95" s="3"/>
      <c r="S95" s="3"/>
      <c r="X95" s="86"/>
    </row>
    <row r="96" spans="1:24" x14ac:dyDescent="0.25">
      <c r="A96" s="17">
        <v>91</v>
      </c>
      <c r="B96" s="75">
        <v>14209.7</v>
      </c>
      <c r="C96" s="75">
        <v>3504</v>
      </c>
      <c r="D96" s="75">
        <v>275</v>
      </c>
      <c r="E96" s="75">
        <v>259</v>
      </c>
      <c r="F96" s="11"/>
      <c r="G96" s="3"/>
      <c r="H96" s="3"/>
      <c r="I96" s="3"/>
      <c r="J96"/>
      <c r="K96"/>
      <c r="L96"/>
      <c r="M96" s="3"/>
      <c r="N96" s="3"/>
      <c r="O96" s="3"/>
      <c r="P96" s="3"/>
      <c r="Q96" s="3"/>
      <c r="R96" s="3"/>
      <c r="S96" s="3"/>
      <c r="X96" s="86"/>
    </row>
    <row r="97" spans="1:24" x14ac:dyDescent="0.25">
      <c r="A97" s="17">
        <v>92</v>
      </c>
      <c r="B97" s="75">
        <v>11094.1</v>
      </c>
      <c r="C97" s="75">
        <v>2824</v>
      </c>
      <c r="D97" s="75">
        <v>151</v>
      </c>
      <c r="E97" s="75">
        <v>165</v>
      </c>
      <c r="F97" s="11"/>
      <c r="G97" s="3"/>
      <c r="H97" s="3"/>
      <c r="I97" s="3"/>
      <c r="J97"/>
      <c r="K97"/>
      <c r="L97"/>
      <c r="M97" s="3"/>
      <c r="N97" s="3"/>
      <c r="O97" s="3"/>
      <c r="P97" s="3"/>
      <c r="Q97" s="3"/>
      <c r="R97" s="3"/>
      <c r="S97" s="3"/>
      <c r="X97" s="86"/>
    </row>
    <row r="98" spans="1:24" x14ac:dyDescent="0.25">
      <c r="A98" s="17">
        <v>93</v>
      </c>
      <c r="B98" s="75">
        <v>9071</v>
      </c>
      <c r="C98" s="75">
        <v>2436</v>
      </c>
      <c r="D98" s="75">
        <v>151</v>
      </c>
      <c r="E98" s="75">
        <v>176</v>
      </c>
      <c r="F98" s="11"/>
      <c r="G98" s="3"/>
      <c r="H98" s="3"/>
      <c r="I98" s="3"/>
      <c r="J98"/>
      <c r="K98"/>
      <c r="L98"/>
      <c r="M98" s="3"/>
      <c r="N98" s="3"/>
      <c r="O98" s="3"/>
      <c r="P98" s="3"/>
      <c r="Q98" s="3"/>
      <c r="R98" s="3"/>
      <c r="S98" s="3"/>
      <c r="X98" s="86"/>
    </row>
    <row r="99" spans="1:24" x14ac:dyDescent="0.25">
      <c r="A99" s="17">
        <v>94</v>
      </c>
      <c r="B99" s="75">
        <v>7618.1</v>
      </c>
      <c r="C99" s="75">
        <v>2204</v>
      </c>
      <c r="D99" s="75">
        <v>149</v>
      </c>
      <c r="E99" s="75">
        <v>122</v>
      </c>
      <c r="F99" s="11"/>
      <c r="G99" s="3"/>
      <c r="H99" s="3"/>
      <c r="I99" s="3"/>
      <c r="J99"/>
      <c r="K99"/>
      <c r="L99"/>
      <c r="M99" s="3"/>
      <c r="N99" s="3"/>
      <c r="O99" s="3"/>
      <c r="P99" s="3"/>
      <c r="Q99" s="3"/>
      <c r="R99" s="3"/>
      <c r="S99" s="3"/>
      <c r="X99" s="86"/>
    </row>
    <row r="100" spans="1:24" x14ac:dyDescent="0.25">
      <c r="A100" s="17">
        <v>95</v>
      </c>
      <c r="B100" s="75">
        <v>6075.1</v>
      </c>
      <c r="C100" s="75">
        <v>2015</v>
      </c>
      <c r="D100" s="75">
        <v>127</v>
      </c>
      <c r="E100" s="75">
        <v>108</v>
      </c>
      <c r="F100" s="11"/>
      <c r="G100" s="3"/>
      <c r="H100" s="3"/>
      <c r="I100" s="3"/>
      <c r="J100"/>
      <c r="K100"/>
      <c r="L100"/>
      <c r="M100" s="3"/>
      <c r="N100" s="3"/>
      <c r="O100" s="3"/>
      <c r="P100" s="3"/>
      <c r="Q100" s="3"/>
      <c r="R100" s="3"/>
      <c r="S100" s="3"/>
      <c r="X100" s="86"/>
    </row>
    <row r="101" spans="1:24" x14ac:dyDescent="0.25">
      <c r="A101" s="17">
        <v>96</v>
      </c>
      <c r="B101" s="75">
        <v>4480.2</v>
      </c>
      <c r="C101" s="75">
        <v>1653</v>
      </c>
      <c r="D101" s="75">
        <v>103</v>
      </c>
      <c r="E101" s="75">
        <v>103</v>
      </c>
      <c r="F101" s="11"/>
      <c r="G101" s="3"/>
      <c r="H101" s="3"/>
      <c r="I101" s="3"/>
      <c r="J101"/>
      <c r="K101"/>
      <c r="L101"/>
      <c r="M101" s="3"/>
      <c r="N101" s="3"/>
      <c r="O101" s="3"/>
      <c r="P101" s="3"/>
      <c r="Q101" s="3"/>
      <c r="R101" s="3"/>
      <c r="S101" s="3"/>
      <c r="X101" s="86"/>
    </row>
    <row r="102" spans="1:24" x14ac:dyDescent="0.25">
      <c r="A102" s="17">
        <v>97</v>
      </c>
      <c r="B102" s="75">
        <v>3142.9</v>
      </c>
      <c r="C102" s="75">
        <v>1259</v>
      </c>
      <c r="D102" s="75">
        <v>70</v>
      </c>
      <c r="E102" s="75">
        <v>70</v>
      </c>
      <c r="F102" s="11"/>
      <c r="G102" s="3"/>
      <c r="H102" s="3"/>
      <c r="I102" s="3"/>
      <c r="J102"/>
      <c r="K102"/>
      <c r="L102"/>
      <c r="M102" s="3"/>
      <c r="N102" s="3"/>
      <c r="O102" s="3"/>
      <c r="P102" s="3"/>
      <c r="Q102" s="3"/>
      <c r="R102" s="3"/>
      <c r="S102" s="3"/>
      <c r="X102" s="86"/>
    </row>
    <row r="103" spans="1:24" x14ac:dyDescent="0.25">
      <c r="A103" s="17">
        <v>98</v>
      </c>
      <c r="B103" s="75">
        <v>2183</v>
      </c>
      <c r="C103" s="75">
        <v>874</v>
      </c>
      <c r="D103" s="75">
        <v>32</v>
      </c>
      <c r="E103" s="75">
        <v>19</v>
      </c>
      <c r="F103" s="11"/>
      <c r="G103" s="3"/>
      <c r="H103" s="3"/>
      <c r="I103" s="3"/>
      <c r="J103"/>
      <c r="K103"/>
      <c r="L103"/>
      <c r="M103" s="3"/>
      <c r="N103" s="3"/>
      <c r="O103" s="3"/>
      <c r="P103" s="3"/>
      <c r="Q103" s="3"/>
      <c r="R103" s="3"/>
      <c r="S103" s="3"/>
      <c r="X103" s="86"/>
    </row>
    <row r="104" spans="1:24" x14ac:dyDescent="0.25">
      <c r="A104" s="17">
        <v>99</v>
      </c>
      <c r="B104" s="75">
        <v>1555.9</v>
      </c>
      <c r="C104" s="75">
        <v>580</v>
      </c>
      <c r="D104" s="75">
        <v>30</v>
      </c>
      <c r="E104" s="75">
        <v>24</v>
      </c>
      <c r="F104" s="11"/>
      <c r="G104" s="3"/>
      <c r="H104" s="3"/>
      <c r="I104" s="3"/>
      <c r="J104"/>
      <c r="K104"/>
      <c r="L104"/>
      <c r="M104" s="3"/>
      <c r="N104" s="3"/>
      <c r="O104" s="3"/>
      <c r="P104" s="3"/>
      <c r="Q104" s="3"/>
      <c r="R104" s="3"/>
      <c r="S104" s="3"/>
      <c r="X104" s="86"/>
    </row>
    <row r="105" spans="1:24" x14ac:dyDescent="0.25">
      <c r="A105" s="17" t="s">
        <v>16</v>
      </c>
      <c r="B105" s="75">
        <v>3537.2</v>
      </c>
      <c r="C105" s="75">
        <v>1449</v>
      </c>
      <c r="D105" s="75">
        <v>43</v>
      </c>
      <c r="E105" s="75">
        <v>49</v>
      </c>
      <c r="F105" s="11"/>
      <c r="G105" s="3"/>
      <c r="H105" s="3"/>
      <c r="I105" s="3"/>
      <c r="J105"/>
      <c r="K105"/>
      <c r="L105"/>
      <c r="M105" s="3"/>
      <c r="N105" s="3"/>
      <c r="O105" s="3"/>
      <c r="P105" s="3"/>
      <c r="Q105" s="3"/>
      <c r="R105" s="3"/>
      <c r="S105" s="3"/>
      <c r="X105" s="86"/>
    </row>
    <row r="106" spans="1:24" x14ac:dyDescent="0.25">
      <c r="A106" s="87"/>
      <c r="B106" s="76"/>
      <c r="C106" s="76"/>
      <c r="D106" s="76"/>
      <c r="E106" s="76"/>
      <c r="F106" s="11"/>
      <c r="G106" s="3"/>
      <c r="H106" s="3"/>
      <c r="I106" s="3"/>
      <c r="J106"/>
      <c r="K106"/>
      <c r="L106"/>
      <c r="M106" s="3"/>
      <c r="N106" s="3"/>
      <c r="O106" s="3"/>
      <c r="P106" s="3"/>
      <c r="Q106" s="3"/>
      <c r="R106" s="3"/>
      <c r="S106" s="3"/>
    </row>
    <row r="107" spans="1:24" customFormat="1" x14ac:dyDescent="0.25"/>
    <row r="108" spans="1:24" x14ac:dyDescent="0.25">
      <c r="A108" s="4" t="s">
        <v>57</v>
      </c>
      <c r="B108" s="22"/>
      <c r="C108" s="22"/>
      <c r="D108" s="22"/>
      <c r="E108" s="22"/>
      <c r="J108"/>
      <c r="K108"/>
      <c r="L108"/>
    </row>
    <row r="109" spans="1:24" x14ac:dyDescent="0.25">
      <c r="A109" s="49"/>
      <c r="B109" s="7" t="s">
        <v>17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33"/>
      <c r="P109" s="8" t="s">
        <v>58</v>
      </c>
      <c r="Q109" s="33"/>
      <c r="R109" s="33"/>
      <c r="S109" s="33"/>
      <c r="T109" s="34"/>
      <c r="U109" s="34"/>
      <c r="V109" s="34"/>
      <c r="W109" s="34"/>
    </row>
    <row r="110" spans="1:24" ht="98.4" customHeight="1" x14ac:dyDescent="0.25">
      <c r="A110" s="69" t="s">
        <v>2</v>
      </c>
      <c r="B110" s="95" t="s">
        <v>18</v>
      </c>
      <c r="C110" s="96" t="s">
        <v>79</v>
      </c>
      <c r="D110" s="95" t="s">
        <v>53</v>
      </c>
      <c r="E110" s="95" t="s">
        <v>38</v>
      </c>
      <c r="F110" s="95" t="s">
        <v>29</v>
      </c>
      <c r="G110" s="95" t="s">
        <v>22</v>
      </c>
      <c r="H110" s="95" t="s">
        <v>23</v>
      </c>
      <c r="I110" s="95" t="s">
        <v>24</v>
      </c>
      <c r="J110" s="95" t="s">
        <v>54</v>
      </c>
      <c r="K110" s="95" t="s">
        <v>55</v>
      </c>
      <c r="L110" s="95" t="s">
        <v>56</v>
      </c>
      <c r="M110" s="95" t="s">
        <v>19</v>
      </c>
      <c r="N110" s="95" t="s">
        <v>37</v>
      </c>
      <c r="O110" s="9" t="s">
        <v>36</v>
      </c>
      <c r="P110" s="9" t="s">
        <v>85</v>
      </c>
      <c r="Q110" s="94" t="s">
        <v>86</v>
      </c>
      <c r="R110" s="9" t="s">
        <v>87</v>
      </c>
      <c r="S110" s="97" t="s">
        <v>75</v>
      </c>
      <c r="T110" s="93" t="s">
        <v>76</v>
      </c>
      <c r="U110" s="34"/>
      <c r="V110" s="5" t="s">
        <v>83</v>
      </c>
      <c r="W110" s="34"/>
    </row>
    <row r="111" spans="1:24" x14ac:dyDescent="0.25">
      <c r="A111" s="49">
        <v>0</v>
      </c>
      <c r="B111" s="49">
        <f t="shared" ref="B111:B142" si="0">C5/B5</f>
        <v>7.0421263610263444E-3</v>
      </c>
      <c r="C111" s="77">
        <f>(0.07+1.7*B111)</f>
        <v>8.1971614813744792E-2</v>
      </c>
      <c r="D111" s="78">
        <f t="shared" ref="D111:D142" si="1">B111/(1+(1-C111)*B111)</f>
        <v>6.9968923483556744E-3</v>
      </c>
      <c r="E111" s="79">
        <v>100000</v>
      </c>
      <c r="F111" s="79">
        <f t="shared" ref="F111:F142" si="2">E111-E112</f>
        <v>699.68923483556136</v>
      </c>
      <c r="G111" s="79">
        <f>E112+F111*C111</f>
        <v>99357.665421611702</v>
      </c>
      <c r="H111" s="50">
        <f t="shared" ref="H111:H142" si="3">+H112+G111</f>
        <v>6619828.1086824602</v>
      </c>
      <c r="I111" s="80">
        <f>SUM(G111:G211)/E111</f>
        <v>66.198281086824636</v>
      </c>
      <c r="J111" s="81">
        <f t="shared" ref="J111:J142" si="4">+E5/B5</f>
        <v>2.6483210246594799E-5</v>
      </c>
      <c r="K111" s="81">
        <f t="shared" ref="K111:K142" si="5">B111-J111</f>
        <v>7.0156431507797492E-3</v>
      </c>
      <c r="L111" s="81">
        <f t="shared" ref="L111:L142" si="6">K111/(1+(1-C111)*K111)</f>
        <v>6.9707476355060586E-3</v>
      </c>
      <c r="M111" s="49">
        <f t="shared" ref="M111:M142" si="7">D5/B5</f>
        <v>2.022354237012694E-4</v>
      </c>
      <c r="N111" s="50">
        <f t="shared" ref="N111:N142" si="8">+G111*M111</f>
        <v>20.093639564508607</v>
      </c>
      <c r="O111" s="2">
        <f t="shared" ref="O111:O142" si="9">+F111*J111/B111</f>
        <v>2.6313099429713418</v>
      </c>
      <c r="P111" s="48">
        <f t="shared" ref="P111:P142" si="10">(R111+N111/2-O111/2)*(K111/(1-K111/2))</f>
        <v>6.1470363670930075E-2</v>
      </c>
      <c r="Q111" s="48">
        <f t="shared" ref="Q111:Q142" si="11">+O111+P111</f>
        <v>2.692780306642272</v>
      </c>
      <c r="R111" s="2">
        <v>0</v>
      </c>
      <c r="S111" s="2">
        <f t="shared" ref="S111:S142" si="12">+R111+N111/2-O111/2-P111/2</f>
        <v>8.7004296289331666</v>
      </c>
      <c r="T111" s="48">
        <f t="shared" ref="T111:T142" si="13">+G111-S111</f>
        <v>99348.964991982764</v>
      </c>
      <c r="U111" s="34"/>
      <c r="V111" s="33">
        <f t="shared" ref="V111:V142" si="14">+A111+0.5</f>
        <v>0.5</v>
      </c>
      <c r="W111" s="34"/>
    </row>
    <row r="112" spans="1:24" x14ac:dyDescent="0.25">
      <c r="A112" s="49">
        <v>1</v>
      </c>
      <c r="B112" s="49">
        <f t="shared" si="0"/>
        <v>6.6739822539779107E-4</v>
      </c>
      <c r="C112" s="77">
        <v>0.5</v>
      </c>
      <c r="D112" s="78">
        <f t="shared" si="1"/>
        <v>6.6717558949556195E-4</v>
      </c>
      <c r="E112" s="79">
        <f t="shared" ref="E112:E143" si="15">E111*(1-D111)</f>
        <v>99300.310765164439</v>
      </c>
      <c r="F112" s="79">
        <f t="shared" si="2"/>
        <v>66.250743371841963</v>
      </c>
      <c r="G112" s="79">
        <f t="shared" ref="G112:G143" si="16">(E113+F112*C112)</f>
        <v>99267.185393478518</v>
      </c>
      <c r="H112" s="50">
        <f t="shared" si="3"/>
        <v>6520470.4432608485</v>
      </c>
      <c r="I112" s="80">
        <f>SUM(G112:G211)/E112</f>
        <v>65.664149417227208</v>
      </c>
      <c r="J112" s="81">
        <f t="shared" si="4"/>
        <v>4.5944080733905908E-5</v>
      </c>
      <c r="K112" s="81">
        <f t="shared" si="5"/>
        <v>6.2145414466388516E-4</v>
      </c>
      <c r="L112" s="81">
        <f t="shared" si="6"/>
        <v>6.2126110202050068E-4</v>
      </c>
      <c r="M112" s="49">
        <f t="shared" si="7"/>
        <v>1.2332358512785269E-4</v>
      </c>
      <c r="N112" s="50">
        <f t="shared" si="8"/>
        <v>12.241985188274983</v>
      </c>
      <c r="O112" s="2">
        <f t="shared" si="9"/>
        <v>4.5607395799456425</v>
      </c>
      <c r="P112" s="48">
        <f t="shared" si="10"/>
        <v>1.3204710127171546E-2</v>
      </c>
      <c r="Q112" s="48">
        <f t="shared" si="11"/>
        <v>4.5739442900728138</v>
      </c>
      <c r="R112" s="2">
        <f t="shared" ref="R112:R143" si="17">+R111+N111-O111-P111</f>
        <v>17.400859257866333</v>
      </c>
      <c r="S112" s="2">
        <f t="shared" si="12"/>
        <v>21.234879706967419</v>
      </c>
      <c r="T112" s="48">
        <f t="shared" si="13"/>
        <v>99245.950513771546</v>
      </c>
      <c r="U112" s="34"/>
      <c r="V112" s="33">
        <f t="shared" si="14"/>
        <v>1.5</v>
      </c>
      <c r="W112" s="34"/>
    </row>
    <row r="113" spans="1:23" x14ac:dyDescent="0.25">
      <c r="A113" s="49">
        <v>2</v>
      </c>
      <c r="B113" s="49">
        <f t="shared" si="0"/>
        <v>4.9008566359409517E-4</v>
      </c>
      <c r="C113" s="77">
        <v>0.5</v>
      </c>
      <c r="D113" s="78">
        <f t="shared" si="1"/>
        <v>4.8996560103573418E-4</v>
      </c>
      <c r="E113" s="79">
        <f t="shared" si="15"/>
        <v>99234.060021792597</v>
      </c>
      <c r="F113" s="79">
        <f t="shared" si="2"/>
        <v>48.621275861791219</v>
      </c>
      <c r="G113" s="79">
        <f t="shared" si="16"/>
        <v>99209.749383861694</v>
      </c>
      <c r="H113" s="50">
        <f t="shared" si="3"/>
        <v>6421203.2578673698</v>
      </c>
      <c r="I113" s="80">
        <f>SUM(G113:G211)/E113</f>
        <v>64.707654372472788</v>
      </c>
      <c r="J113" s="81">
        <f t="shared" si="4"/>
        <v>2.6556366007561804E-5</v>
      </c>
      <c r="K113" s="81">
        <f t="shared" si="5"/>
        <v>4.6352929758653339E-4</v>
      </c>
      <c r="L113" s="81">
        <f t="shared" si="6"/>
        <v>4.6342189277431145E-4</v>
      </c>
      <c r="M113" s="49">
        <f t="shared" si="7"/>
        <v>1.8830877714452916E-4</v>
      </c>
      <c r="N113" s="50">
        <f t="shared" si="8"/>
        <v>18.682066587290201</v>
      </c>
      <c r="O113" s="2">
        <f t="shared" si="9"/>
        <v>2.6346504161561741</v>
      </c>
      <c r="P113" s="48">
        <f t="shared" si="10"/>
        <v>1.5342949406832364E-2</v>
      </c>
      <c r="Q113" s="48">
        <f t="shared" si="11"/>
        <v>2.6499933655630064</v>
      </c>
      <c r="R113" s="2">
        <f t="shared" si="17"/>
        <v>25.068900156068501</v>
      </c>
      <c r="S113" s="2">
        <f t="shared" si="12"/>
        <v>33.084936766932103</v>
      </c>
      <c r="T113" s="48">
        <f t="shared" si="13"/>
        <v>99176.664447094765</v>
      </c>
      <c r="U113" s="34"/>
      <c r="V113" s="33">
        <f t="shared" si="14"/>
        <v>2.5</v>
      </c>
      <c r="W113" s="34"/>
    </row>
    <row r="114" spans="1:23" x14ac:dyDescent="0.25">
      <c r="A114" s="49">
        <v>3</v>
      </c>
      <c r="B114" s="49">
        <f t="shared" si="0"/>
        <v>3.7593246816187222E-4</v>
      </c>
      <c r="C114" s="77">
        <v>0.5</v>
      </c>
      <c r="D114" s="78">
        <f t="shared" si="1"/>
        <v>3.7586181883125173E-4</v>
      </c>
      <c r="E114" s="79">
        <f t="shared" si="15"/>
        <v>99185.438745930805</v>
      </c>
      <c r="F114" s="79">
        <f t="shared" si="2"/>
        <v>37.280019408615772</v>
      </c>
      <c r="G114" s="79">
        <f t="shared" si="16"/>
        <v>99166.798736226498</v>
      </c>
      <c r="H114" s="50">
        <f t="shared" si="3"/>
        <v>6321993.5084835077</v>
      </c>
      <c r="I114" s="80">
        <f>SUM(G114:G211)/E114</f>
        <v>63.739129336087956</v>
      </c>
      <c r="J114" s="81">
        <f t="shared" si="4"/>
        <v>1.9155794556018967E-5</v>
      </c>
      <c r="K114" s="81">
        <f t="shared" si="5"/>
        <v>3.5677667360585323E-4</v>
      </c>
      <c r="L114" s="81">
        <f t="shared" si="6"/>
        <v>3.5671304015990317E-4</v>
      </c>
      <c r="M114" s="49">
        <f t="shared" si="7"/>
        <v>2.2029163739421812E-4</v>
      </c>
      <c r="N114" s="50">
        <f t="shared" si="8"/>
        <v>21.845616468746215</v>
      </c>
      <c r="O114" s="2">
        <f t="shared" si="9"/>
        <v>1.8996188233689566</v>
      </c>
      <c r="P114" s="48">
        <f t="shared" si="10"/>
        <v>1.8225253082111752E-2</v>
      </c>
      <c r="Q114" s="48">
        <f t="shared" si="11"/>
        <v>1.9178440764510682</v>
      </c>
      <c r="R114" s="2">
        <f t="shared" si="17"/>
        <v>41.100973377795697</v>
      </c>
      <c r="S114" s="2">
        <f t="shared" si="12"/>
        <v>51.064859573943274</v>
      </c>
      <c r="T114" s="48">
        <f t="shared" si="13"/>
        <v>99115.73387665255</v>
      </c>
      <c r="U114" s="34"/>
      <c r="V114" s="33">
        <f t="shared" si="14"/>
        <v>3.5</v>
      </c>
      <c r="W114" s="34"/>
    </row>
    <row r="115" spans="1:23" x14ac:dyDescent="0.25">
      <c r="A115" s="49">
        <v>4</v>
      </c>
      <c r="B115" s="49">
        <f t="shared" si="0"/>
        <v>3.2504323899463654E-4</v>
      </c>
      <c r="C115" s="77">
        <v>0.5</v>
      </c>
      <c r="D115" s="78">
        <f t="shared" si="1"/>
        <v>3.2499042102509043E-4</v>
      </c>
      <c r="E115" s="79">
        <f t="shared" si="15"/>
        <v>99148.15872652219</v>
      </c>
      <c r="F115" s="79">
        <f t="shared" si="2"/>
        <v>32.222201848388067</v>
      </c>
      <c r="G115" s="79">
        <f t="shared" si="16"/>
        <v>99132.047625598003</v>
      </c>
      <c r="H115" s="50">
        <f t="shared" si="3"/>
        <v>6222826.7097472809</v>
      </c>
      <c r="I115" s="80">
        <f>SUM(G115:G211)/E115</f>
        <v>62.762907447545729</v>
      </c>
      <c r="J115" s="81">
        <f t="shared" si="4"/>
        <v>1.8843086318529655E-5</v>
      </c>
      <c r="K115" s="81">
        <f t="shared" si="5"/>
        <v>3.0620015267610691E-4</v>
      </c>
      <c r="L115" s="81">
        <f t="shared" si="6"/>
        <v>3.0615328058547817E-4</v>
      </c>
      <c r="M115" s="49">
        <f t="shared" si="7"/>
        <v>1.9078624897511274E-4</v>
      </c>
      <c r="N115" s="50">
        <f t="shared" si="8"/>
        <v>18.913031519710074</v>
      </c>
      <c r="O115" s="2">
        <f t="shared" si="9"/>
        <v>1.8679537303413372</v>
      </c>
      <c r="P115" s="48">
        <f t="shared" si="10"/>
        <v>2.1299874995661373E-2</v>
      </c>
      <c r="Q115" s="48">
        <f t="shared" si="11"/>
        <v>1.8892536053369986</v>
      </c>
      <c r="R115" s="2">
        <f t="shared" si="17"/>
        <v>61.028745770090843</v>
      </c>
      <c r="S115" s="2">
        <f t="shared" si="12"/>
        <v>69.540634727277393</v>
      </c>
      <c r="T115" s="48">
        <f t="shared" si="13"/>
        <v>99062.506990870723</v>
      </c>
      <c r="U115" s="34"/>
      <c r="V115" s="33">
        <f t="shared" si="14"/>
        <v>4.5</v>
      </c>
      <c r="W115" s="34"/>
    </row>
    <row r="116" spans="1:23" x14ac:dyDescent="0.25">
      <c r="A116" s="49">
        <v>5</v>
      </c>
      <c r="B116" s="49">
        <f t="shared" si="0"/>
        <v>3.4067315173305954E-4</v>
      </c>
      <c r="C116" s="77">
        <v>0.5</v>
      </c>
      <c r="D116" s="78">
        <f t="shared" si="1"/>
        <v>3.4061513251769815E-4</v>
      </c>
      <c r="E116" s="79">
        <f t="shared" si="15"/>
        <v>99115.936524673802</v>
      </c>
      <c r="F116" s="79">
        <f t="shared" si="2"/>
        <v>33.760387853966677</v>
      </c>
      <c r="G116" s="79">
        <f t="shared" si="16"/>
        <v>99099.056330746826</v>
      </c>
      <c r="H116" s="50">
        <f t="shared" si="3"/>
        <v>6123694.6621216834</v>
      </c>
      <c r="I116" s="80">
        <f>SUM(G116:G211)/E116</f>
        <v>61.783148874321164</v>
      </c>
      <c r="J116" s="81">
        <f t="shared" si="4"/>
        <v>5.5244294875631279E-5</v>
      </c>
      <c r="K116" s="81">
        <f t="shared" si="5"/>
        <v>2.8542885685742828E-4</v>
      </c>
      <c r="L116" s="81">
        <f t="shared" si="6"/>
        <v>2.8538812785388126E-4</v>
      </c>
      <c r="M116" s="49">
        <f t="shared" si="7"/>
        <v>1.0588489851162662E-4</v>
      </c>
      <c r="N116" s="50">
        <f t="shared" si="8"/>
        <v>10.493093522179098</v>
      </c>
      <c r="O116" s="2">
        <f t="shared" si="9"/>
        <v>5.4746574898324347</v>
      </c>
      <c r="P116" s="48">
        <f t="shared" si="10"/>
        <v>2.2997927976202467E-2</v>
      </c>
      <c r="Q116" s="48">
        <f t="shared" si="11"/>
        <v>5.4976554178086374</v>
      </c>
      <c r="R116" s="2">
        <f t="shared" si="17"/>
        <v>78.052523684463907</v>
      </c>
      <c r="S116" s="2">
        <f t="shared" si="12"/>
        <v>80.550242736649139</v>
      </c>
      <c r="T116" s="48">
        <f t="shared" si="13"/>
        <v>99018.506088010181</v>
      </c>
      <c r="U116" s="34"/>
      <c r="V116" s="33">
        <f t="shared" si="14"/>
        <v>5.5</v>
      </c>
      <c r="W116" s="34"/>
    </row>
    <row r="117" spans="1:23" x14ac:dyDescent="0.25">
      <c r="A117" s="49">
        <v>6</v>
      </c>
      <c r="B117" s="49">
        <f t="shared" si="0"/>
        <v>3.4415861153007333E-4</v>
      </c>
      <c r="C117" s="77">
        <v>0.5</v>
      </c>
      <c r="D117" s="78">
        <f t="shared" si="1"/>
        <v>3.440993991443544E-4</v>
      </c>
      <c r="E117" s="79">
        <f t="shared" si="15"/>
        <v>99082.176136819835</v>
      </c>
      <c r="F117" s="79">
        <f t="shared" si="2"/>
        <v>34.094117274595192</v>
      </c>
      <c r="G117" s="79">
        <f t="shared" si="16"/>
        <v>99065.129078182537</v>
      </c>
      <c r="H117" s="50">
        <f t="shared" si="3"/>
        <v>6024595.6057909364</v>
      </c>
      <c r="I117" s="80">
        <f>SUM(G117:G211)/E117</f>
        <v>60.804029954608012</v>
      </c>
      <c r="J117" s="81">
        <f t="shared" si="4"/>
        <v>4.246112739656749E-5</v>
      </c>
      <c r="K117" s="81">
        <f t="shared" si="5"/>
        <v>3.0169748413350582E-4</v>
      </c>
      <c r="L117" s="81">
        <f t="shared" si="6"/>
        <v>3.0165198031173386E-4</v>
      </c>
      <c r="M117" s="49">
        <f t="shared" si="7"/>
        <v>3.1287146502733942E-5</v>
      </c>
      <c r="N117" s="50">
        <f t="shared" si="8"/>
        <v>3.0994652067813453</v>
      </c>
      <c r="O117" s="2">
        <f t="shared" si="9"/>
        <v>4.2064170663461597</v>
      </c>
      <c r="P117" s="48">
        <f t="shared" si="10"/>
        <v>2.4892133785631963E-2</v>
      </c>
      <c r="Q117" s="48">
        <f t="shared" si="11"/>
        <v>4.2313092001317916</v>
      </c>
      <c r="R117" s="2">
        <f t="shared" si="17"/>
        <v>83.047961788834357</v>
      </c>
      <c r="S117" s="2">
        <f t="shared" si="12"/>
        <v>82.482039792159128</v>
      </c>
      <c r="T117" s="48">
        <f t="shared" si="13"/>
        <v>98982.64703839038</v>
      </c>
      <c r="U117" s="34"/>
      <c r="V117" s="33">
        <f t="shared" si="14"/>
        <v>6.5</v>
      </c>
      <c r="W117" s="34"/>
    </row>
    <row r="118" spans="1:23" x14ac:dyDescent="0.25">
      <c r="A118" s="49">
        <v>7</v>
      </c>
      <c r="B118" s="49">
        <f t="shared" si="0"/>
        <v>2.1620742767645339E-4</v>
      </c>
      <c r="C118" s="77">
        <v>0.5</v>
      </c>
      <c r="D118" s="78">
        <f t="shared" si="1"/>
        <v>2.1618405737697832E-4</v>
      </c>
      <c r="E118" s="79">
        <f t="shared" si="15"/>
        <v>99048.08201954524</v>
      </c>
      <c r="F118" s="79">
        <f t="shared" si="2"/>
        <v>21.412616246394464</v>
      </c>
      <c r="G118" s="79">
        <f t="shared" si="16"/>
        <v>99037.375711422035</v>
      </c>
      <c r="H118" s="50">
        <f t="shared" si="3"/>
        <v>5925530.476712754</v>
      </c>
      <c r="I118" s="80">
        <f>SUM(G118:G211)/E118</f>
        <v>59.824787677801446</v>
      </c>
      <c r="J118" s="81">
        <f t="shared" si="4"/>
        <v>1.7296594214116271E-5</v>
      </c>
      <c r="K118" s="81">
        <f t="shared" si="5"/>
        <v>1.9891083346233713E-4</v>
      </c>
      <c r="L118" s="81">
        <f t="shared" si="6"/>
        <v>1.9889105266980976E-4</v>
      </c>
      <c r="M118" s="49">
        <f t="shared" si="7"/>
        <v>9.9455416731168551E-5</v>
      </c>
      <c r="N118" s="50">
        <f t="shared" si="8"/>
        <v>9.8498034733407884</v>
      </c>
      <c r="O118" s="2">
        <f t="shared" si="9"/>
        <v>1.7130092997115571</v>
      </c>
      <c r="P118" s="48">
        <f t="shared" si="10"/>
        <v>1.7104952700291706E-2</v>
      </c>
      <c r="Q118" s="48">
        <f t="shared" si="11"/>
        <v>1.7301142524118489</v>
      </c>
      <c r="R118" s="2">
        <f t="shared" si="17"/>
        <v>81.916117795483913</v>
      </c>
      <c r="S118" s="2">
        <f t="shared" si="12"/>
        <v>85.97596240594838</v>
      </c>
      <c r="T118" s="48">
        <f t="shared" si="13"/>
        <v>98951.399749016084</v>
      </c>
      <c r="U118" s="34"/>
      <c r="V118" s="33">
        <f t="shared" si="14"/>
        <v>7.5</v>
      </c>
      <c r="W118" s="34"/>
    </row>
    <row r="119" spans="1:23" x14ac:dyDescent="0.25">
      <c r="A119" s="49">
        <v>8</v>
      </c>
      <c r="B119" s="49">
        <f t="shared" si="0"/>
        <v>4.0033636551830285E-4</v>
      </c>
      <c r="C119" s="77">
        <v>0.5</v>
      </c>
      <c r="D119" s="78">
        <f t="shared" si="1"/>
        <v>4.0025624695271228E-4</v>
      </c>
      <c r="E119" s="79">
        <f t="shared" si="15"/>
        <v>99026.669403298845</v>
      </c>
      <c r="F119" s="79">
        <f t="shared" si="2"/>
        <v>39.63604304358887</v>
      </c>
      <c r="G119" s="79">
        <f t="shared" si="16"/>
        <v>99006.851381777058</v>
      </c>
      <c r="H119" s="50">
        <f t="shared" si="3"/>
        <v>5826493.1010013316</v>
      </c>
      <c r="I119" s="80">
        <f>SUM(G119:G211)/E119</f>
        <v>58.837615524280558</v>
      </c>
      <c r="J119" s="81">
        <f t="shared" si="4"/>
        <v>2.9039943612726633E-5</v>
      </c>
      <c r="K119" s="81">
        <f t="shared" si="5"/>
        <v>3.7129642190557619E-4</v>
      </c>
      <c r="L119" s="81">
        <f t="shared" si="6"/>
        <v>3.7122750418356807E-4</v>
      </c>
      <c r="M119" s="49">
        <f t="shared" si="7"/>
        <v>8.9194112524803223E-5</v>
      </c>
      <c r="N119" s="50">
        <f t="shared" si="8"/>
        <v>8.830828242872693</v>
      </c>
      <c r="O119" s="2">
        <f t="shared" si="9"/>
        <v>2.8751533814002288</v>
      </c>
      <c r="P119" s="48">
        <f t="shared" si="10"/>
        <v>3.454204604067402E-2</v>
      </c>
      <c r="Q119" s="48">
        <f t="shared" si="11"/>
        <v>2.9096954274409028</v>
      </c>
      <c r="R119" s="2">
        <f t="shared" si="17"/>
        <v>90.035807016412846</v>
      </c>
      <c r="S119" s="2">
        <f t="shared" si="12"/>
        <v>92.996373424128734</v>
      </c>
      <c r="T119" s="48">
        <f t="shared" si="13"/>
        <v>98913.855008352926</v>
      </c>
      <c r="U119" s="34"/>
      <c r="V119" s="33">
        <f t="shared" si="14"/>
        <v>8.5</v>
      </c>
      <c r="W119" s="34"/>
    </row>
    <row r="120" spans="1:23" x14ac:dyDescent="0.25">
      <c r="A120" s="49">
        <v>9</v>
      </c>
      <c r="B120" s="49">
        <f t="shared" si="0"/>
        <v>2.9272561138887304E-4</v>
      </c>
      <c r="C120" s="77">
        <v>0.5</v>
      </c>
      <c r="D120" s="78">
        <f t="shared" si="1"/>
        <v>2.9268277351696267E-4</v>
      </c>
      <c r="E120" s="79">
        <f t="shared" si="15"/>
        <v>98987.033360255256</v>
      </c>
      <c r="F120" s="79">
        <f t="shared" si="2"/>
        <v>28.97179946610413</v>
      </c>
      <c r="G120" s="79">
        <f t="shared" si="16"/>
        <v>98972.547460522212</v>
      </c>
      <c r="H120" s="50">
        <f t="shared" si="3"/>
        <v>5727486.2496195547</v>
      </c>
      <c r="I120" s="80">
        <f>SUM(G120:G211)/E120</f>
        <v>57.86097486905016</v>
      </c>
      <c r="J120" s="81">
        <f t="shared" si="4"/>
        <v>3.7327426955628103E-5</v>
      </c>
      <c r="K120" s="81">
        <f t="shared" si="5"/>
        <v>2.5539818443324493E-4</v>
      </c>
      <c r="L120" s="81">
        <f t="shared" si="6"/>
        <v>2.5536557448120031E-4</v>
      </c>
      <c r="M120" s="49">
        <f t="shared" si="7"/>
        <v>5.8938042561518055E-5</v>
      </c>
      <c r="N120" s="50">
        <f t="shared" si="8"/>
        <v>5.8332482146501237</v>
      </c>
      <c r="O120" s="2">
        <f t="shared" si="9"/>
        <v>3.6943905359461642</v>
      </c>
      <c r="P120" s="48">
        <f t="shared" si="10"/>
        <v>2.4783523234193236E-2</v>
      </c>
      <c r="Q120" s="48">
        <f t="shared" si="11"/>
        <v>3.7191740591803573</v>
      </c>
      <c r="R120" s="2">
        <f t="shared" si="17"/>
        <v>95.95693983184465</v>
      </c>
      <c r="S120" s="2">
        <f t="shared" si="12"/>
        <v>97.01397690957954</v>
      </c>
      <c r="T120" s="48">
        <f t="shared" si="13"/>
        <v>98875.533483612628</v>
      </c>
      <c r="U120" s="34"/>
      <c r="V120" s="33">
        <f t="shared" si="14"/>
        <v>9.5</v>
      </c>
      <c r="W120" s="34"/>
    </row>
    <row r="121" spans="1:23" x14ac:dyDescent="0.25">
      <c r="A121" s="49">
        <v>10</v>
      </c>
      <c r="B121" s="49">
        <f t="shared" si="0"/>
        <v>2.7062791793894226E-4</v>
      </c>
      <c r="C121" s="77">
        <v>0.5</v>
      </c>
      <c r="D121" s="78">
        <f t="shared" si="1"/>
        <v>2.7059130315844918E-4</v>
      </c>
      <c r="E121" s="79">
        <f t="shared" si="15"/>
        <v>98958.061560789152</v>
      </c>
      <c r="F121" s="79">
        <f t="shared" si="2"/>
        <v>26.777190835768124</v>
      </c>
      <c r="G121" s="79">
        <f t="shared" si="16"/>
        <v>98944.672965371268</v>
      </c>
      <c r="H121" s="50">
        <f t="shared" si="3"/>
        <v>5628513.7021590322</v>
      </c>
      <c r="I121" s="80">
        <f>SUM(G121:G211)/E121</f>
        <v>56.877768353430056</v>
      </c>
      <c r="J121" s="81">
        <f t="shared" si="4"/>
        <v>9.2680793814706266E-6</v>
      </c>
      <c r="K121" s="81">
        <f t="shared" si="5"/>
        <v>2.6135983855747163E-4</v>
      </c>
      <c r="L121" s="81">
        <f t="shared" si="6"/>
        <v>2.6132568853758808E-4</v>
      </c>
      <c r="M121" s="49">
        <f t="shared" si="7"/>
        <v>7.9705482680647387E-5</v>
      </c>
      <c r="N121" s="50">
        <f t="shared" si="8"/>
        <v>7.8864329173837193</v>
      </c>
      <c r="O121" s="2">
        <f t="shared" si="9"/>
        <v>0.91702708341671679</v>
      </c>
      <c r="P121" s="48">
        <f t="shared" si="10"/>
        <v>2.6546054810995468E-2</v>
      </c>
      <c r="Q121" s="48">
        <f t="shared" si="11"/>
        <v>0.94357313822771227</v>
      </c>
      <c r="R121" s="2">
        <f t="shared" si="17"/>
        <v>98.071013987314416</v>
      </c>
      <c r="S121" s="2">
        <f t="shared" si="12"/>
        <v>101.54244387689242</v>
      </c>
      <c r="T121" s="48">
        <f t="shared" si="13"/>
        <v>98843.130521494371</v>
      </c>
      <c r="U121" s="34"/>
      <c r="V121" s="33">
        <f t="shared" si="14"/>
        <v>10.5</v>
      </c>
      <c r="W121" s="34"/>
    </row>
    <row r="122" spans="1:23" x14ac:dyDescent="0.25">
      <c r="A122" s="49">
        <v>11</v>
      </c>
      <c r="B122" s="49">
        <f t="shared" si="0"/>
        <v>2.2011246866699007E-4</v>
      </c>
      <c r="C122" s="77">
        <v>0.5</v>
      </c>
      <c r="D122" s="78">
        <f t="shared" si="1"/>
        <v>2.2008824658335005E-4</v>
      </c>
      <c r="E122" s="79">
        <f t="shared" si="15"/>
        <v>98931.284369953384</v>
      </c>
      <c r="F122" s="79">
        <f t="shared" si="2"/>
        <v>21.77361290922272</v>
      </c>
      <c r="G122" s="79">
        <f t="shared" si="16"/>
        <v>98920.397563498773</v>
      </c>
      <c r="H122" s="50">
        <f t="shared" si="3"/>
        <v>5529569.0291936612</v>
      </c>
      <c r="I122" s="80">
        <f>SUM(G122:G211)/E122</f>
        <v>55.893027816315922</v>
      </c>
      <c r="J122" s="81">
        <f t="shared" si="4"/>
        <v>3.3457095237382496E-5</v>
      </c>
      <c r="K122" s="81">
        <f t="shared" si="5"/>
        <v>1.8665537342960758E-4</v>
      </c>
      <c r="L122" s="81">
        <f t="shared" si="6"/>
        <v>1.8663795494101976E-4</v>
      </c>
      <c r="M122" s="49">
        <f t="shared" si="7"/>
        <v>9.5088586464139711E-5</v>
      </c>
      <c r="N122" s="50">
        <f t="shared" si="8"/>
        <v>9.4062007767838285</v>
      </c>
      <c r="O122" s="2">
        <f t="shared" si="9"/>
        <v>3.3095891622018541</v>
      </c>
      <c r="P122" s="48">
        <f t="shared" si="10"/>
        <v>2.0172269113169872E-2</v>
      </c>
      <c r="Q122" s="48">
        <f t="shared" si="11"/>
        <v>3.3297614313150241</v>
      </c>
      <c r="R122" s="2">
        <f t="shared" si="17"/>
        <v>105.01387376647043</v>
      </c>
      <c r="S122" s="2">
        <f t="shared" si="12"/>
        <v>108.05209343920482</v>
      </c>
      <c r="T122" s="48">
        <f t="shared" si="13"/>
        <v>98812.345470059561</v>
      </c>
      <c r="U122" s="34"/>
      <c r="V122" s="33">
        <f t="shared" si="14"/>
        <v>11.5</v>
      </c>
      <c r="W122" s="34"/>
    </row>
    <row r="123" spans="1:23" x14ac:dyDescent="0.25">
      <c r="A123" s="49">
        <v>12</v>
      </c>
      <c r="B123" s="49">
        <f t="shared" si="0"/>
        <v>2.5547075392803203E-4</v>
      </c>
      <c r="C123" s="77">
        <v>0.5</v>
      </c>
      <c r="D123" s="78">
        <f t="shared" si="1"/>
        <v>2.5543812544278764E-4</v>
      </c>
      <c r="E123" s="79">
        <f t="shared" si="15"/>
        <v>98909.510757044161</v>
      </c>
      <c r="F123" s="79">
        <f t="shared" si="2"/>
        <v>25.265260016240063</v>
      </c>
      <c r="G123" s="79">
        <f t="shared" si="16"/>
        <v>98896.878127036034</v>
      </c>
      <c r="H123" s="50">
        <f t="shared" si="3"/>
        <v>5430648.6316301627</v>
      </c>
      <c r="I123" s="80">
        <f>SUM(G123:G211)/E123</f>
        <v>54.905221854445429</v>
      </c>
      <c r="J123" s="81">
        <f t="shared" si="4"/>
        <v>3.2145326653196088E-5</v>
      </c>
      <c r="K123" s="81">
        <f t="shared" si="5"/>
        <v>2.2332542727483595E-4</v>
      </c>
      <c r="L123" s="81">
        <f t="shared" si="6"/>
        <v>2.2330049293583815E-4</v>
      </c>
      <c r="M123" s="49">
        <f t="shared" si="7"/>
        <v>7.2749949794075357E-5</v>
      </c>
      <c r="N123" s="50">
        <f t="shared" si="8"/>
        <v>7.1947429185326603</v>
      </c>
      <c r="O123" s="2">
        <f t="shared" si="9"/>
        <v>3.1790724523745779</v>
      </c>
      <c r="P123" s="48">
        <f t="shared" si="10"/>
        <v>2.5260512960569033E-2</v>
      </c>
      <c r="Q123" s="48">
        <f t="shared" si="11"/>
        <v>3.2043329653351469</v>
      </c>
      <c r="R123" s="2">
        <f t="shared" si="17"/>
        <v>111.09031311193922</v>
      </c>
      <c r="S123" s="2">
        <f t="shared" si="12"/>
        <v>113.08551808853798</v>
      </c>
      <c r="T123" s="48">
        <f t="shared" si="13"/>
        <v>98783.792608947493</v>
      </c>
      <c r="U123" s="34"/>
      <c r="V123" s="33">
        <f t="shared" si="14"/>
        <v>12.5</v>
      </c>
      <c r="W123" s="34"/>
    </row>
    <row r="124" spans="1:23" x14ac:dyDescent="0.25">
      <c r="A124" s="49">
        <v>13</v>
      </c>
      <c r="B124" s="49">
        <f t="shared" si="0"/>
        <v>3.4557300508156099E-4</v>
      </c>
      <c r="C124" s="77">
        <v>0.5</v>
      </c>
      <c r="D124" s="78">
        <f t="shared" si="1"/>
        <v>3.4551330504600081E-4</v>
      </c>
      <c r="E124" s="79">
        <f t="shared" si="15"/>
        <v>98884.245497027921</v>
      </c>
      <c r="F124" s="79">
        <f t="shared" si="2"/>
        <v>34.165822478651535</v>
      </c>
      <c r="G124" s="79">
        <f t="shared" si="16"/>
        <v>98867.162585788596</v>
      </c>
      <c r="H124" s="50">
        <f t="shared" si="3"/>
        <v>5331751.753503127</v>
      </c>
      <c r="I124" s="80">
        <f>SUM(G124:G211)/E124</f>
        <v>53.919122573103735</v>
      </c>
      <c r="J124" s="81">
        <f t="shared" si="4"/>
        <v>4.9133602618231417E-5</v>
      </c>
      <c r="K124" s="81">
        <f t="shared" si="5"/>
        <v>2.964394024633296E-4</v>
      </c>
      <c r="L124" s="81">
        <f t="shared" si="6"/>
        <v>2.9639547081519897E-4</v>
      </c>
      <c r="M124" s="49">
        <f t="shared" si="7"/>
        <v>9.3353844974639695E-5</v>
      </c>
      <c r="N124" s="50">
        <f t="shared" si="8"/>
        <v>9.2296297691162064</v>
      </c>
      <c r="O124" s="2">
        <f t="shared" si="9"/>
        <v>4.8576998784812604</v>
      </c>
      <c r="P124" s="48">
        <f t="shared" si="10"/>
        <v>3.476762016894671E-2</v>
      </c>
      <c r="Q124" s="48">
        <f t="shared" si="11"/>
        <v>4.8924674986502072</v>
      </c>
      <c r="R124" s="2">
        <f t="shared" si="17"/>
        <v>115.08072306513672</v>
      </c>
      <c r="S124" s="2">
        <f t="shared" si="12"/>
        <v>117.24930420036972</v>
      </c>
      <c r="T124" s="48">
        <f t="shared" si="13"/>
        <v>98749.913281588233</v>
      </c>
      <c r="U124" s="34"/>
      <c r="V124" s="33">
        <f t="shared" si="14"/>
        <v>13.5</v>
      </c>
      <c r="W124" s="34"/>
    </row>
    <row r="125" spans="1:23" x14ac:dyDescent="0.25">
      <c r="A125" s="49">
        <v>14</v>
      </c>
      <c r="B125" s="49">
        <f t="shared" si="0"/>
        <v>4.1063855087399421E-4</v>
      </c>
      <c r="C125" s="77">
        <v>0.5</v>
      </c>
      <c r="D125" s="78">
        <f t="shared" si="1"/>
        <v>4.1055425617158952E-4</v>
      </c>
      <c r="E125" s="79">
        <f t="shared" si="15"/>
        <v>98850.07967454927</v>
      </c>
      <c r="F125" s="79">
        <f t="shared" si="2"/>
        <v>40.583320933277719</v>
      </c>
      <c r="G125" s="79">
        <f t="shared" si="16"/>
        <v>98829.788014082631</v>
      </c>
      <c r="H125" s="50">
        <f t="shared" si="3"/>
        <v>5232884.5909173386</v>
      </c>
      <c r="I125" s="80">
        <f>SUM(G125:G211)/E125</f>
        <v>52.937585970045923</v>
      </c>
      <c r="J125" s="81">
        <f t="shared" si="4"/>
        <v>3.805144872963653E-5</v>
      </c>
      <c r="K125" s="81">
        <f t="shared" si="5"/>
        <v>3.7258710214435771E-4</v>
      </c>
      <c r="L125" s="81">
        <f t="shared" si="6"/>
        <v>3.7251770449834947E-4</v>
      </c>
      <c r="M125" s="49">
        <f t="shared" si="7"/>
        <v>1.2842363946252328E-4</v>
      </c>
      <c r="N125" s="50">
        <f t="shared" si="8"/>
        <v>12.692081064078153</v>
      </c>
      <c r="O125" s="2">
        <f t="shared" si="9"/>
        <v>3.7606166115778583</v>
      </c>
      <c r="P125" s="48">
        <f t="shared" si="10"/>
        <v>4.6166038505782797E-2</v>
      </c>
      <c r="Q125" s="48">
        <f t="shared" si="11"/>
        <v>3.8067826500836413</v>
      </c>
      <c r="R125" s="2">
        <f t="shared" si="17"/>
        <v>119.41788533560272</v>
      </c>
      <c r="S125" s="2">
        <f t="shared" si="12"/>
        <v>123.86053454259998</v>
      </c>
      <c r="T125" s="48">
        <f t="shared" si="13"/>
        <v>98705.927479540027</v>
      </c>
      <c r="U125" s="34"/>
      <c r="V125" s="33">
        <f t="shared" si="14"/>
        <v>14.5</v>
      </c>
      <c r="W125" s="34"/>
    </row>
    <row r="126" spans="1:23" x14ac:dyDescent="0.25">
      <c r="A126" s="49">
        <v>15</v>
      </c>
      <c r="B126" s="49">
        <f t="shared" si="0"/>
        <v>5.6580408887754903E-4</v>
      </c>
      <c r="C126" s="77">
        <v>0.5</v>
      </c>
      <c r="D126" s="78">
        <f t="shared" si="1"/>
        <v>5.656440670145659E-4</v>
      </c>
      <c r="E126" s="79">
        <f t="shared" si="15"/>
        <v>98809.496353615992</v>
      </c>
      <c r="F126" s="79">
        <f t="shared" si="2"/>
        <v>55.891005377110559</v>
      </c>
      <c r="G126" s="79">
        <f t="shared" si="16"/>
        <v>98781.550850927437</v>
      </c>
      <c r="H126" s="50">
        <f t="shared" si="3"/>
        <v>5134054.8029032564</v>
      </c>
      <c r="I126" s="80">
        <f>SUM(G126:G211)/E126</f>
        <v>51.95912328638618</v>
      </c>
      <c r="J126" s="81">
        <f t="shared" si="4"/>
        <v>5.3667054500580528E-5</v>
      </c>
      <c r="K126" s="81">
        <f t="shared" si="5"/>
        <v>5.1213703437696847E-4</v>
      </c>
      <c r="L126" s="81">
        <f t="shared" si="6"/>
        <v>5.1200592577876263E-4</v>
      </c>
      <c r="M126" s="49">
        <f t="shared" si="7"/>
        <v>1.2880093080139328E-4</v>
      </c>
      <c r="N126" s="50">
        <f t="shared" si="8"/>
        <v>12.723155695604616</v>
      </c>
      <c r="O126" s="2">
        <f t="shared" si="9"/>
        <v>5.3013148731676676</v>
      </c>
      <c r="P126" s="48">
        <f t="shared" si="10"/>
        <v>6.76266288514248E-2</v>
      </c>
      <c r="Q126" s="48">
        <f t="shared" si="11"/>
        <v>5.3689415020190925</v>
      </c>
      <c r="R126" s="2">
        <f t="shared" si="17"/>
        <v>128.30318374959722</v>
      </c>
      <c r="S126" s="2">
        <f t="shared" si="12"/>
        <v>131.98029084638998</v>
      </c>
      <c r="T126" s="48">
        <f t="shared" si="13"/>
        <v>98649.570560081047</v>
      </c>
      <c r="U126" s="34"/>
      <c r="V126" s="33">
        <f t="shared" si="14"/>
        <v>15.5</v>
      </c>
      <c r="W126" s="34"/>
    </row>
    <row r="127" spans="1:23" x14ac:dyDescent="0.25">
      <c r="A127" s="49">
        <v>16</v>
      </c>
      <c r="B127" s="49">
        <f t="shared" si="0"/>
        <v>8.1538819721104383E-4</v>
      </c>
      <c r="C127" s="77">
        <v>0.5</v>
      </c>
      <c r="D127" s="78">
        <f t="shared" si="1"/>
        <v>8.1505590372905987E-4</v>
      </c>
      <c r="E127" s="79">
        <f t="shared" si="15"/>
        <v>98753.605348238882</v>
      </c>
      <c r="F127" s="79">
        <f t="shared" si="2"/>
        <v>80.489709053610568</v>
      </c>
      <c r="G127" s="79">
        <f t="shared" si="16"/>
        <v>98713.360493712069</v>
      </c>
      <c r="H127" s="50">
        <f t="shared" si="3"/>
        <v>5035273.2520523285</v>
      </c>
      <c r="I127" s="80">
        <f>SUM(G127:G211)/E127</f>
        <v>50.988247307996922</v>
      </c>
      <c r="J127" s="81">
        <f t="shared" si="4"/>
        <v>5.2268474180195118E-5</v>
      </c>
      <c r="K127" s="81">
        <f t="shared" si="5"/>
        <v>7.6311972303084877E-4</v>
      </c>
      <c r="L127" s="81">
        <f t="shared" si="6"/>
        <v>7.6282865823365325E-4</v>
      </c>
      <c r="M127" s="49">
        <f t="shared" si="7"/>
        <v>1.2096418310273728E-4</v>
      </c>
      <c r="N127" s="50">
        <f t="shared" si="8"/>
        <v>11.9407810134479</v>
      </c>
      <c r="O127" s="2">
        <f t="shared" si="9"/>
        <v>5.159596734205806</v>
      </c>
      <c r="P127" s="48">
        <f t="shared" si="10"/>
        <v>0.10615076655177071</v>
      </c>
      <c r="Q127" s="48">
        <f t="shared" si="11"/>
        <v>5.2657475007575769</v>
      </c>
      <c r="R127" s="2">
        <f t="shared" si="17"/>
        <v>135.65739794318276</v>
      </c>
      <c r="S127" s="2">
        <f t="shared" si="12"/>
        <v>138.99491469952792</v>
      </c>
      <c r="T127" s="48">
        <f t="shared" si="13"/>
        <v>98574.365579012534</v>
      </c>
      <c r="U127" s="34"/>
      <c r="V127" s="33">
        <f t="shared" si="14"/>
        <v>16.5</v>
      </c>
      <c r="W127" s="34"/>
    </row>
    <row r="128" spans="1:23" x14ac:dyDescent="0.25">
      <c r="A128" s="49">
        <v>17</v>
      </c>
      <c r="B128" s="49">
        <f t="shared" si="0"/>
        <v>1.1832636375899545E-3</v>
      </c>
      <c r="C128" s="77">
        <v>0.5</v>
      </c>
      <c r="D128" s="78">
        <f t="shared" si="1"/>
        <v>1.1825639951026903E-3</v>
      </c>
      <c r="E128" s="79">
        <f t="shared" si="15"/>
        <v>98673.115639185271</v>
      </c>
      <c r="F128" s="79">
        <f t="shared" si="2"/>
        <v>116.68727383950318</v>
      </c>
      <c r="G128" s="79">
        <f t="shared" si="16"/>
        <v>98614.772002265527</v>
      </c>
      <c r="H128" s="50">
        <f t="shared" si="3"/>
        <v>4936559.8915586164</v>
      </c>
      <c r="I128" s="80">
        <f>SUM(G128:G211)/E128</f>
        <v>50.029431619550515</v>
      </c>
      <c r="J128" s="81">
        <f t="shared" si="4"/>
        <v>6.3048744010369315E-5</v>
      </c>
      <c r="K128" s="81">
        <f t="shared" si="5"/>
        <v>1.1202148935795851E-3</v>
      </c>
      <c r="L128" s="81">
        <f t="shared" si="6"/>
        <v>1.1195878041131663E-3</v>
      </c>
      <c r="M128" s="49">
        <f t="shared" si="7"/>
        <v>2.0234248077746433E-4</v>
      </c>
      <c r="N128" s="50">
        <f t="shared" si="8"/>
        <v>19.95395760824244</v>
      </c>
      <c r="O128" s="2">
        <f t="shared" si="9"/>
        <v>6.2175375156116921</v>
      </c>
      <c r="P128" s="48">
        <f t="shared" si="10"/>
        <v>0.16723044776150106</v>
      </c>
      <c r="Q128" s="48">
        <f t="shared" si="11"/>
        <v>6.3847679633731929</v>
      </c>
      <c r="R128" s="2">
        <f t="shared" si="17"/>
        <v>142.33243145587306</v>
      </c>
      <c r="S128" s="2">
        <f t="shared" si="12"/>
        <v>149.11702627830769</v>
      </c>
      <c r="T128" s="48">
        <f t="shared" si="13"/>
        <v>98465.654975987214</v>
      </c>
      <c r="U128" s="34"/>
      <c r="V128" s="33">
        <f t="shared" si="14"/>
        <v>17.5</v>
      </c>
      <c r="W128" s="34"/>
    </row>
    <row r="129" spans="1:23" x14ac:dyDescent="0.25">
      <c r="A129" s="49">
        <v>18</v>
      </c>
      <c r="B129" s="49">
        <f t="shared" si="0"/>
        <v>1.4919634646358125E-3</v>
      </c>
      <c r="C129" s="77">
        <v>0.5</v>
      </c>
      <c r="D129" s="78">
        <f t="shared" si="1"/>
        <v>1.4908513167878866E-3</v>
      </c>
      <c r="E129" s="79">
        <f t="shared" si="15"/>
        <v>98556.428365345768</v>
      </c>
      <c r="F129" s="79">
        <f t="shared" si="2"/>
        <v>146.93298100637912</v>
      </c>
      <c r="G129" s="79">
        <f t="shared" si="16"/>
        <v>98482.961874842586</v>
      </c>
      <c r="H129" s="50">
        <f t="shared" si="3"/>
        <v>4837945.1195563506</v>
      </c>
      <c r="I129" s="80">
        <f>SUM(G129:G211)/E129</f>
        <v>49.088072688898947</v>
      </c>
      <c r="J129" s="81">
        <f t="shared" si="4"/>
        <v>3.4899730166919588E-5</v>
      </c>
      <c r="K129" s="81">
        <f t="shared" si="5"/>
        <v>1.4570637344688928E-3</v>
      </c>
      <c r="L129" s="81">
        <f t="shared" si="6"/>
        <v>1.4560029898919677E-3</v>
      </c>
      <c r="M129" s="49">
        <f t="shared" si="7"/>
        <v>1.6141125202200312E-4</v>
      </c>
      <c r="N129" s="50">
        <f t="shared" si="8"/>
        <v>15.896258179053541</v>
      </c>
      <c r="O129" s="2">
        <f t="shared" si="9"/>
        <v>3.4370287954708565</v>
      </c>
      <c r="P129" s="48">
        <f t="shared" si="10"/>
        <v>0.23640777449530748</v>
      </c>
      <c r="Q129" s="48">
        <f t="shared" si="11"/>
        <v>3.6734365699661637</v>
      </c>
      <c r="R129" s="2">
        <f t="shared" si="17"/>
        <v>155.90162110074229</v>
      </c>
      <c r="S129" s="2">
        <f t="shared" si="12"/>
        <v>162.01303190528597</v>
      </c>
      <c r="T129" s="48">
        <f t="shared" si="13"/>
        <v>98320.948842937301</v>
      </c>
      <c r="U129" s="34"/>
      <c r="V129" s="33">
        <f t="shared" si="14"/>
        <v>18.5</v>
      </c>
      <c r="W129" s="34"/>
    </row>
    <row r="130" spans="1:23" x14ac:dyDescent="0.25">
      <c r="A130" s="49">
        <v>19</v>
      </c>
      <c r="B130" s="49">
        <f t="shared" si="0"/>
        <v>1.8604232197891332E-3</v>
      </c>
      <c r="C130" s="77">
        <v>0.5</v>
      </c>
      <c r="D130" s="78">
        <f t="shared" si="1"/>
        <v>1.8586942408270718E-3</v>
      </c>
      <c r="E130" s="79">
        <f t="shared" si="15"/>
        <v>98409.495384339389</v>
      </c>
      <c r="F130" s="79">
        <f t="shared" si="2"/>
        <v>182.91316231357632</v>
      </c>
      <c r="G130" s="79">
        <f t="shared" si="16"/>
        <v>98318.038803182601</v>
      </c>
      <c r="H130" s="50">
        <f t="shared" si="3"/>
        <v>4739462.157681508</v>
      </c>
      <c r="I130" s="80">
        <f>SUM(G130:G211)/E130</f>
        <v>48.160618435969901</v>
      </c>
      <c r="J130" s="81">
        <f t="shared" si="4"/>
        <v>8.3895667348085913E-5</v>
      </c>
      <c r="K130" s="81">
        <f t="shared" si="5"/>
        <v>1.7765275524410473E-3</v>
      </c>
      <c r="L130" s="81">
        <f t="shared" si="6"/>
        <v>1.7749509278272896E-3</v>
      </c>
      <c r="M130" s="49">
        <f t="shared" si="7"/>
        <v>1.427698198730585E-4</v>
      </c>
      <c r="N130" s="50">
        <f t="shared" si="8"/>
        <v>14.036848690202756</v>
      </c>
      <c r="O130" s="2">
        <f t="shared" si="9"/>
        <v>8.2484574777482997</v>
      </c>
      <c r="P130" s="48">
        <f t="shared" si="10"/>
        <v>0.30408943457889309</v>
      </c>
      <c r="Q130" s="48">
        <f t="shared" si="11"/>
        <v>8.5525469123271929</v>
      </c>
      <c r="R130" s="2">
        <f t="shared" si="17"/>
        <v>168.12444270982965</v>
      </c>
      <c r="S130" s="2">
        <f t="shared" si="12"/>
        <v>170.86659359876745</v>
      </c>
      <c r="T130" s="48">
        <f t="shared" si="13"/>
        <v>98147.172209583834</v>
      </c>
      <c r="U130" s="34"/>
      <c r="V130" s="33">
        <f t="shared" si="14"/>
        <v>19.5</v>
      </c>
      <c r="W130" s="34"/>
    </row>
    <row r="131" spans="1:23" x14ac:dyDescent="0.25">
      <c r="A131" s="49">
        <v>20</v>
      </c>
      <c r="B131" s="49">
        <f t="shared" si="0"/>
        <v>1.9518026452560377E-3</v>
      </c>
      <c r="C131" s="77">
        <v>0.5</v>
      </c>
      <c r="D131" s="78">
        <f t="shared" si="1"/>
        <v>1.9498997355251466E-3</v>
      </c>
      <c r="E131" s="79">
        <f t="shared" si="15"/>
        <v>98226.582222025812</v>
      </c>
      <c r="F131" s="79">
        <f t="shared" si="2"/>
        <v>191.53198669626727</v>
      </c>
      <c r="G131" s="79">
        <f t="shared" si="16"/>
        <v>98130.816228677679</v>
      </c>
      <c r="H131" s="50">
        <f t="shared" si="3"/>
        <v>4641144.1188783254</v>
      </c>
      <c r="I131" s="80">
        <f>SUM(G131:G211)/E131</f>
        <v>47.249369914833729</v>
      </c>
      <c r="J131" s="81">
        <f t="shared" si="4"/>
        <v>3.3055933945829739E-5</v>
      </c>
      <c r="K131" s="81">
        <f t="shared" si="5"/>
        <v>1.918746711310208E-3</v>
      </c>
      <c r="L131" s="81">
        <f t="shared" si="6"/>
        <v>1.9169076811556564E-3</v>
      </c>
      <c r="M131" s="49">
        <f t="shared" si="7"/>
        <v>1.953305187708121E-4</v>
      </c>
      <c r="N131" s="50">
        <f t="shared" si="8"/>
        <v>19.167943241350837</v>
      </c>
      <c r="O131" s="2">
        <f t="shared" si="9"/>
        <v>3.2438057793055273</v>
      </c>
      <c r="P131" s="48">
        <f t="shared" si="10"/>
        <v>0.34872295624608191</v>
      </c>
      <c r="Q131" s="48">
        <f t="shared" si="11"/>
        <v>3.5925287355516091</v>
      </c>
      <c r="R131" s="2">
        <f t="shared" si="17"/>
        <v>173.60874448770522</v>
      </c>
      <c r="S131" s="2">
        <f t="shared" si="12"/>
        <v>181.39645174060482</v>
      </c>
      <c r="T131" s="48">
        <f t="shared" si="13"/>
        <v>97949.41977693708</v>
      </c>
      <c r="U131" s="34"/>
      <c r="V131" s="33">
        <f t="shared" si="14"/>
        <v>20.5</v>
      </c>
      <c r="W131" s="34"/>
    </row>
    <row r="132" spans="1:23" x14ac:dyDescent="0.25">
      <c r="A132" s="49">
        <v>21</v>
      </c>
      <c r="B132" s="49">
        <f t="shared" si="0"/>
        <v>2.1476562931483146E-3</v>
      </c>
      <c r="C132" s="77">
        <v>0.5</v>
      </c>
      <c r="D132" s="78">
        <f t="shared" si="1"/>
        <v>2.1453525531923722E-3</v>
      </c>
      <c r="E132" s="79">
        <f t="shared" si="15"/>
        <v>98035.050235329545</v>
      </c>
      <c r="F132" s="79">
        <f t="shared" si="2"/>
        <v>210.31974532471213</v>
      </c>
      <c r="G132" s="79">
        <f t="shared" si="16"/>
        <v>97929.890362667182</v>
      </c>
      <c r="H132" s="50">
        <f t="shared" si="3"/>
        <v>4543013.3026496479</v>
      </c>
      <c r="I132" s="80">
        <f>SUM(G132:G211)/E132</f>
        <v>46.34070459233012</v>
      </c>
      <c r="J132" s="81">
        <f t="shared" si="4"/>
        <v>8.7690837184422598E-5</v>
      </c>
      <c r="K132" s="81">
        <f t="shared" si="5"/>
        <v>2.0599654559638921E-3</v>
      </c>
      <c r="L132" s="81">
        <f t="shared" si="6"/>
        <v>2.0578459102195174E-3</v>
      </c>
      <c r="M132" s="49">
        <f t="shared" si="7"/>
        <v>2.1538100361086251E-4</v>
      </c>
      <c r="N132" s="50">
        <f t="shared" si="8"/>
        <v>21.092238069812989</v>
      </c>
      <c r="O132" s="2">
        <f t="shared" si="9"/>
        <v>8.5875540712812271</v>
      </c>
      <c r="P132" s="48">
        <f t="shared" si="10"/>
        <v>0.40300753167643316</v>
      </c>
      <c r="Q132" s="48">
        <f t="shared" si="11"/>
        <v>8.9905616029576603</v>
      </c>
      <c r="R132" s="2">
        <f t="shared" si="17"/>
        <v>189.18415899350444</v>
      </c>
      <c r="S132" s="2">
        <f t="shared" si="12"/>
        <v>195.23499722693211</v>
      </c>
      <c r="T132" s="48">
        <f t="shared" si="13"/>
        <v>97734.655365440252</v>
      </c>
      <c r="U132" s="34"/>
      <c r="V132" s="33">
        <f t="shared" si="14"/>
        <v>21.5</v>
      </c>
      <c r="W132" s="34"/>
    </row>
    <row r="133" spans="1:23" x14ac:dyDescent="0.25">
      <c r="A133" s="49">
        <v>22</v>
      </c>
      <c r="B133" s="49">
        <f t="shared" si="0"/>
        <v>2.1972003860907308E-3</v>
      </c>
      <c r="C133" s="77">
        <v>0.5</v>
      </c>
      <c r="D133" s="78">
        <f t="shared" si="1"/>
        <v>2.1947891902626146E-3</v>
      </c>
      <c r="E133" s="79">
        <f t="shared" si="15"/>
        <v>97824.730490004833</v>
      </c>
      <c r="F133" s="79">
        <f t="shared" si="2"/>
        <v>214.70466101981583</v>
      </c>
      <c r="G133" s="79">
        <f t="shared" si="16"/>
        <v>97717.378159494925</v>
      </c>
      <c r="H133" s="50">
        <f t="shared" si="3"/>
        <v>4445083.412286981</v>
      </c>
      <c r="I133" s="80">
        <f>SUM(G133:G211)/E133</f>
        <v>45.439260502140158</v>
      </c>
      <c r="J133" s="81">
        <f t="shared" si="4"/>
        <v>4.7183973931798083E-5</v>
      </c>
      <c r="K133" s="81">
        <f t="shared" si="5"/>
        <v>2.1500164121589327E-3</v>
      </c>
      <c r="L133" s="81">
        <f t="shared" si="6"/>
        <v>2.1477076088551538E-3</v>
      </c>
      <c r="M133" s="49">
        <f t="shared" si="7"/>
        <v>2.6265745488700932E-4</v>
      </c>
      <c r="N133" s="50">
        <f t="shared" si="8"/>
        <v>25.666197845604369</v>
      </c>
      <c r="O133" s="2">
        <f t="shared" si="9"/>
        <v>4.6106942237612563</v>
      </c>
      <c r="P133" s="48">
        <f t="shared" si="10"/>
        <v>0.45589277742834106</v>
      </c>
      <c r="Q133" s="48">
        <f t="shared" si="11"/>
        <v>5.066587001189597</v>
      </c>
      <c r="R133" s="2">
        <f t="shared" si="17"/>
        <v>201.28583546035978</v>
      </c>
      <c r="S133" s="2">
        <f t="shared" si="12"/>
        <v>211.58564088256716</v>
      </c>
      <c r="T133" s="48">
        <f t="shared" si="13"/>
        <v>97505.792518612361</v>
      </c>
      <c r="U133" s="34"/>
      <c r="V133" s="33">
        <f t="shared" si="14"/>
        <v>22.5</v>
      </c>
      <c r="W133" s="34"/>
    </row>
    <row r="134" spans="1:23" x14ac:dyDescent="0.25">
      <c r="A134" s="49">
        <v>23</v>
      </c>
      <c r="B134" s="49">
        <f t="shared" si="0"/>
        <v>2.2647475409245826E-3</v>
      </c>
      <c r="C134" s="77">
        <v>0.5</v>
      </c>
      <c r="D134" s="78">
        <f t="shared" si="1"/>
        <v>2.2621859009464415E-3</v>
      </c>
      <c r="E134" s="79">
        <f t="shared" si="15"/>
        <v>97610.025828985017</v>
      </c>
      <c r="F134" s="79">
        <f t="shared" si="2"/>
        <v>220.81202422134811</v>
      </c>
      <c r="G134" s="79">
        <f t="shared" si="16"/>
        <v>97499.619816874343</v>
      </c>
      <c r="H134" s="50">
        <f t="shared" si="3"/>
        <v>4347366.0341274859</v>
      </c>
      <c r="I134" s="80">
        <f>SUM(G134:G211)/E134</f>
        <v>44.538109658368214</v>
      </c>
      <c r="J134" s="81">
        <f t="shared" si="4"/>
        <v>9.4833289506423261E-5</v>
      </c>
      <c r="K134" s="81">
        <f t="shared" si="5"/>
        <v>2.1699142514181595E-3</v>
      </c>
      <c r="L134" s="81">
        <f t="shared" si="6"/>
        <v>2.1675625389960557E-3</v>
      </c>
      <c r="M134" s="49">
        <f t="shared" si="7"/>
        <v>2.6038971017017915E-4</v>
      </c>
      <c r="N134" s="50">
        <f t="shared" si="8"/>
        <v>25.387897745818567</v>
      </c>
      <c r="O134" s="2">
        <f t="shared" si="9"/>
        <v>9.2462096728598571</v>
      </c>
      <c r="P134" s="48">
        <f t="shared" si="10"/>
        <v>0.4995273974240611</v>
      </c>
      <c r="Q134" s="48">
        <f t="shared" si="11"/>
        <v>9.7457370702839174</v>
      </c>
      <c r="R134" s="2">
        <f t="shared" si="17"/>
        <v>221.88544630477455</v>
      </c>
      <c r="S134" s="2">
        <f t="shared" si="12"/>
        <v>229.70652664254189</v>
      </c>
      <c r="T134" s="48">
        <f t="shared" si="13"/>
        <v>97269.913290231794</v>
      </c>
      <c r="U134" s="34"/>
      <c r="V134" s="33">
        <f t="shared" si="14"/>
        <v>23.5</v>
      </c>
      <c r="W134" s="34"/>
    </row>
    <row r="135" spans="1:23" x14ac:dyDescent="0.25">
      <c r="A135" s="49">
        <v>24</v>
      </c>
      <c r="B135" s="49">
        <f t="shared" si="0"/>
        <v>2.5408807805243462E-3</v>
      </c>
      <c r="C135" s="77">
        <v>0.5</v>
      </c>
      <c r="D135" s="78">
        <f t="shared" si="1"/>
        <v>2.5376568387797355E-3</v>
      </c>
      <c r="E135" s="79">
        <f t="shared" si="15"/>
        <v>97389.213804763669</v>
      </c>
      <c r="F135" s="79">
        <f t="shared" si="2"/>
        <v>247.14040443503472</v>
      </c>
      <c r="G135" s="79">
        <f t="shared" si="16"/>
        <v>97265.643602546159</v>
      </c>
      <c r="H135" s="50">
        <f t="shared" si="3"/>
        <v>4249866.4143106118</v>
      </c>
      <c r="I135" s="80">
        <f>SUM(G135:G211)/E135</f>
        <v>43.637957924481526</v>
      </c>
      <c r="J135" s="81">
        <f t="shared" si="4"/>
        <v>9.3801945913139719E-5</v>
      </c>
      <c r="K135" s="81">
        <f t="shared" si="5"/>
        <v>2.4470788346112066E-3</v>
      </c>
      <c r="L135" s="81">
        <f t="shared" si="6"/>
        <v>2.4440883961191753E-3</v>
      </c>
      <c r="M135" s="49">
        <f t="shared" si="7"/>
        <v>2.221625034784888E-4</v>
      </c>
      <c r="N135" s="50">
        <f t="shared" si="8"/>
        <v>21.608778885188112</v>
      </c>
      <c r="O135" s="2">
        <f t="shared" si="9"/>
        <v>9.12370664041255</v>
      </c>
      <c r="P135" s="48">
        <f t="shared" si="10"/>
        <v>0.59725552337180365</v>
      </c>
      <c r="Q135" s="48">
        <f t="shared" si="11"/>
        <v>9.7209621637843533</v>
      </c>
      <c r="R135" s="2">
        <f t="shared" si="17"/>
        <v>237.5276069803092</v>
      </c>
      <c r="S135" s="2">
        <f t="shared" si="12"/>
        <v>243.47151534101107</v>
      </c>
      <c r="T135" s="48">
        <f t="shared" si="13"/>
        <v>97022.172087205152</v>
      </c>
      <c r="U135" s="34"/>
      <c r="V135" s="33">
        <f t="shared" si="14"/>
        <v>24.5</v>
      </c>
      <c r="W135" s="34"/>
    </row>
    <row r="136" spans="1:23" x14ac:dyDescent="0.25">
      <c r="A136" s="49">
        <v>25</v>
      </c>
      <c r="B136" s="49">
        <f t="shared" si="0"/>
        <v>2.5762898554152346E-3</v>
      </c>
      <c r="C136" s="77">
        <v>0.5</v>
      </c>
      <c r="D136" s="78">
        <f t="shared" si="1"/>
        <v>2.5729754900885612E-3</v>
      </c>
      <c r="E136" s="79">
        <f t="shared" si="15"/>
        <v>97142.073400328634</v>
      </c>
      <c r="F136" s="79">
        <f t="shared" si="2"/>
        <v>249.94417391542811</v>
      </c>
      <c r="G136" s="79">
        <f t="shared" si="16"/>
        <v>97017.10131337092</v>
      </c>
      <c r="H136" s="50">
        <f t="shared" si="3"/>
        <v>4152600.7707080659</v>
      </c>
      <c r="I136" s="80">
        <f>SUM(G136:G211)/E136</f>
        <v>42.747705760766848</v>
      </c>
      <c r="J136" s="81">
        <f t="shared" si="4"/>
        <v>5.4059852703795084E-5</v>
      </c>
      <c r="K136" s="81">
        <f t="shared" si="5"/>
        <v>2.5222300027114395E-3</v>
      </c>
      <c r="L136" s="81">
        <f t="shared" si="6"/>
        <v>2.519053186948166E-3</v>
      </c>
      <c r="M136" s="49">
        <f t="shared" si="7"/>
        <v>2.736780043129626E-4</v>
      </c>
      <c r="N136" s="50">
        <f t="shared" si="8"/>
        <v>26.551446671671858</v>
      </c>
      <c r="O136" s="2">
        <f t="shared" si="9"/>
        <v>5.244730206749967</v>
      </c>
      <c r="P136" s="48">
        <f t="shared" si="10"/>
        <v>0.65678156164299395</v>
      </c>
      <c r="Q136" s="48">
        <f t="shared" si="11"/>
        <v>5.901511768392961</v>
      </c>
      <c r="R136" s="2">
        <f t="shared" si="17"/>
        <v>249.41542370171294</v>
      </c>
      <c r="S136" s="2">
        <f t="shared" si="12"/>
        <v>259.74039115335239</v>
      </c>
      <c r="T136" s="48">
        <f t="shared" si="13"/>
        <v>96757.360922217573</v>
      </c>
      <c r="U136" s="34"/>
      <c r="V136" s="33">
        <f t="shared" si="14"/>
        <v>25.5</v>
      </c>
      <c r="W136" s="34"/>
    </row>
    <row r="137" spans="1:23" x14ac:dyDescent="0.25">
      <c r="A137" s="49">
        <v>26</v>
      </c>
      <c r="B137" s="49">
        <f t="shared" si="0"/>
        <v>2.8961075450085372E-3</v>
      </c>
      <c r="C137" s="77">
        <v>0.5</v>
      </c>
      <c r="D137" s="78">
        <f t="shared" si="1"/>
        <v>2.8919198895027624E-3</v>
      </c>
      <c r="E137" s="79">
        <f t="shared" si="15"/>
        <v>96892.129226413206</v>
      </c>
      <c r="F137" s="79">
        <f t="shared" si="2"/>
        <v>280.20427564613055</v>
      </c>
      <c r="G137" s="79">
        <f t="shared" si="16"/>
        <v>96752.027088590141</v>
      </c>
      <c r="H137" s="50">
        <f t="shared" si="3"/>
        <v>4055583.6693946952</v>
      </c>
      <c r="I137" s="80">
        <f>SUM(G137:G211)/E137</f>
        <v>41.856688482072535</v>
      </c>
      <c r="J137" s="81">
        <f t="shared" si="4"/>
        <v>9.8554107501783048E-5</v>
      </c>
      <c r="K137" s="81">
        <f t="shared" si="5"/>
        <v>2.7975534375067543E-3</v>
      </c>
      <c r="L137" s="81">
        <f t="shared" si="6"/>
        <v>2.7936457508699933E-3</v>
      </c>
      <c r="M137" s="49">
        <f t="shared" si="7"/>
        <v>2.6626899219779984E-4</v>
      </c>
      <c r="N137" s="50">
        <f t="shared" si="8"/>
        <v>25.762064745973127</v>
      </c>
      <c r="O137" s="2">
        <f t="shared" si="9"/>
        <v>9.5353096787041434</v>
      </c>
      <c r="P137" s="48">
        <f t="shared" si="10"/>
        <v>0.77930996015485543</v>
      </c>
      <c r="Q137" s="48">
        <f t="shared" si="11"/>
        <v>10.314619638858998</v>
      </c>
      <c r="R137" s="2">
        <f t="shared" si="17"/>
        <v>270.06535860499179</v>
      </c>
      <c r="S137" s="2">
        <f t="shared" si="12"/>
        <v>277.78908115854887</v>
      </c>
      <c r="T137" s="48">
        <f t="shared" si="13"/>
        <v>96474.238007431588</v>
      </c>
      <c r="U137" s="34"/>
      <c r="V137" s="33">
        <f t="shared" si="14"/>
        <v>26.5</v>
      </c>
      <c r="W137" s="34"/>
    </row>
    <row r="138" spans="1:23" x14ac:dyDescent="0.25">
      <c r="A138" s="49">
        <v>27</v>
      </c>
      <c r="B138" s="49">
        <f t="shared" si="0"/>
        <v>2.8239666497627235E-3</v>
      </c>
      <c r="C138" s="77">
        <v>0.5</v>
      </c>
      <c r="D138" s="78">
        <f t="shared" si="1"/>
        <v>2.8199848781383747E-3</v>
      </c>
      <c r="E138" s="79">
        <f t="shared" si="15"/>
        <v>96611.924950767076</v>
      </c>
      <c r="F138" s="79">
        <f t="shared" si="2"/>
        <v>272.44416740900488</v>
      </c>
      <c r="G138" s="79">
        <f t="shared" si="16"/>
        <v>96475.702867062573</v>
      </c>
      <c r="H138" s="50">
        <f t="shared" si="3"/>
        <v>3958831.6423061052</v>
      </c>
      <c r="I138" s="80">
        <f>SUM(G138:G211)/E138</f>
        <v>40.976635589483415</v>
      </c>
      <c r="J138" s="81">
        <f t="shared" si="4"/>
        <v>7.5610564097009408E-5</v>
      </c>
      <c r="K138" s="81">
        <f t="shared" si="5"/>
        <v>2.7483560856657141E-3</v>
      </c>
      <c r="L138" s="81">
        <f t="shared" si="6"/>
        <v>2.7445845378570922E-3</v>
      </c>
      <c r="M138" s="49">
        <f t="shared" si="7"/>
        <v>2.9365033033024586E-4</v>
      </c>
      <c r="N138" s="50">
        <f t="shared" si="8"/>
        <v>28.33012201575557</v>
      </c>
      <c r="O138" s="2">
        <f t="shared" si="9"/>
        <v>7.2945823154341278</v>
      </c>
      <c r="P138" s="48">
        <f t="shared" si="10"/>
        <v>0.8147169945980669</v>
      </c>
      <c r="Q138" s="48">
        <f t="shared" si="11"/>
        <v>8.1092993100321955</v>
      </c>
      <c r="R138" s="2">
        <f t="shared" si="17"/>
        <v>285.51280371210589</v>
      </c>
      <c r="S138" s="2">
        <f t="shared" si="12"/>
        <v>295.62321506496761</v>
      </c>
      <c r="T138" s="48">
        <f t="shared" si="13"/>
        <v>96180.079651997599</v>
      </c>
      <c r="U138" s="34"/>
      <c r="V138" s="33">
        <f t="shared" si="14"/>
        <v>27.5</v>
      </c>
      <c r="W138" s="34"/>
    </row>
    <row r="139" spans="1:23" x14ac:dyDescent="0.25">
      <c r="A139" s="49">
        <v>28</v>
      </c>
      <c r="B139" s="49">
        <f t="shared" si="0"/>
        <v>3.1154268303398907E-3</v>
      </c>
      <c r="C139" s="77">
        <v>0.5</v>
      </c>
      <c r="D139" s="78">
        <f t="shared" si="1"/>
        <v>3.1105814359081983E-3</v>
      </c>
      <c r="E139" s="79">
        <f t="shared" si="15"/>
        <v>96339.480783358071</v>
      </c>
      <c r="F139" s="79">
        <f t="shared" si="2"/>
        <v>299.67180046974681</v>
      </c>
      <c r="G139" s="79">
        <f t="shared" si="16"/>
        <v>96189.644883123197</v>
      </c>
      <c r="H139" s="50">
        <f t="shared" si="3"/>
        <v>3862355.9394390425</v>
      </c>
      <c r="I139" s="80">
        <f>SUM(G139:G211)/E139</f>
        <v>40.091101882980404</v>
      </c>
      <c r="J139" s="81">
        <f t="shared" si="4"/>
        <v>7.6332395273285064E-5</v>
      </c>
      <c r="K139" s="81">
        <f t="shared" si="5"/>
        <v>3.0390944350666056E-3</v>
      </c>
      <c r="L139" s="81">
        <f t="shared" si="6"/>
        <v>3.0344833942681942E-3</v>
      </c>
      <c r="M139" s="49">
        <f t="shared" si="7"/>
        <v>2.6805096944804759E-4</v>
      </c>
      <c r="N139" s="50">
        <f t="shared" si="8"/>
        <v>25.783727561784605</v>
      </c>
      <c r="O139" s="2">
        <f t="shared" si="9"/>
        <v>7.3423859944154479</v>
      </c>
      <c r="P139" s="48">
        <f t="shared" si="10"/>
        <v>0.95863253933321535</v>
      </c>
      <c r="Q139" s="48">
        <f t="shared" si="11"/>
        <v>8.3010185337486639</v>
      </c>
      <c r="R139" s="2">
        <f t="shared" si="17"/>
        <v>305.73362641782927</v>
      </c>
      <c r="S139" s="2">
        <f t="shared" si="12"/>
        <v>314.47498093184731</v>
      </c>
      <c r="T139" s="48">
        <f t="shared" si="13"/>
        <v>95875.169902191352</v>
      </c>
      <c r="U139" s="34"/>
      <c r="V139" s="33">
        <f t="shared" si="14"/>
        <v>28.5</v>
      </c>
      <c r="W139" s="34"/>
    </row>
    <row r="140" spans="1:23" x14ac:dyDescent="0.25">
      <c r="A140" s="49">
        <v>29</v>
      </c>
      <c r="B140" s="49">
        <f t="shared" si="0"/>
        <v>3.2878455710614383E-3</v>
      </c>
      <c r="C140" s="77">
        <v>0.5</v>
      </c>
      <c r="D140" s="78">
        <f t="shared" si="1"/>
        <v>3.2824494775729029E-3</v>
      </c>
      <c r="E140" s="79">
        <f t="shared" si="15"/>
        <v>96039.808982888324</v>
      </c>
      <c r="F140" s="79">
        <f t="shared" si="2"/>
        <v>315.24582082209236</v>
      </c>
      <c r="G140" s="79">
        <f t="shared" si="16"/>
        <v>95882.186072477285</v>
      </c>
      <c r="H140" s="50">
        <f t="shared" si="3"/>
        <v>3766166.2945559192</v>
      </c>
      <c r="I140" s="80">
        <f>SUM(G140:G211)/E140</f>
        <v>39.21463749711274</v>
      </c>
      <c r="J140" s="81">
        <f t="shared" si="4"/>
        <v>9.555632983709239E-5</v>
      </c>
      <c r="K140" s="81">
        <f t="shared" si="5"/>
        <v>3.1922892412243461E-3</v>
      </c>
      <c r="L140" s="81">
        <f t="shared" si="6"/>
        <v>3.1872020058878441E-3</v>
      </c>
      <c r="M140" s="49">
        <f t="shared" si="7"/>
        <v>3.7691663435741998E-4</v>
      </c>
      <c r="N140" s="50">
        <f t="shared" si="8"/>
        <v>36.13959086927003</v>
      </c>
      <c r="O140" s="2">
        <f t="shared" si="9"/>
        <v>9.162149797843373</v>
      </c>
      <c r="P140" s="48">
        <f t="shared" si="10"/>
        <v>1.0765783023417848</v>
      </c>
      <c r="Q140" s="48">
        <f t="shared" si="11"/>
        <v>10.238728100185158</v>
      </c>
      <c r="R140" s="2">
        <f t="shared" si="17"/>
        <v>323.21633544586518</v>
      </c>
      <c r="S140" s="2">
        <f t="shared" si="12"/>
        <v>336.1667668304076</v>
      </c>
      <c r="T140" s="48">
        <f t="shared" si="13"/>
        <v>95546.019305646871</v>
      </c>
      <c r="U140" s="34"/>
      <c r="V140" s="33">
        <f t="shared" si="14"/>
        <v>29.5</v>
      </c>
      <c r="W140" s="34"/>
    </row>
    <row r="141" spans="1:23" x14ac:dyDescent="0.25">
      <c r="A141" s="49">
        <v>30</v>
      </c>
      <c r="B141" s="49">
        <f t="shared" si="0"/>
        <v>3.4926949707814567E-3</v>
      </c>
      <c r="C141" s="77">
        <v>0.5</v>
      </c>
      <c r="D141" s="78">
        <f t="shared" si="1"/>
        <v>3.4866061449077492E-3</v>
      </c>
      <c r="E141" s="79">
        <f t="shared" si="15"/>
        <v>95724.563162066232</v>
      </c>
      <c r="F141" s="79">
        <f t="shared" si="2"/>
        <v>333.75385013945925</v>
      </c>
      <c r="G141" s="79">
        <f t="shared" si="16"/>
        <v>95557.686236996495</v>
      </c>
      <c r="H141" s="50">
        <f t="shared" si="3"/>
        <v>3670284.1084834421</v>
      </c>
      <c r="I141" s="80">
        <f>SUM(G141:G211)/E141</f>
        <v>38.342134842333778</v>
      </c>
      <c r="J141" s="81">
        <f t="shared" si="4"/>
        <v>1.0838192602024539E-4</v>
      </c>
      <c r="K141" s="81">
        <f t="shared" si="5"/>
        <v>3.3843130447612111E-3</v>
      </c>
      <c r="L141" s="81">
        <f t="shared" si="6"/>
        <v>3.3785959316190331E-3</v>
      </c>
      <c r="M141" s="49">
        <f t="shared" si="7"/>
        <v>4.0555817478543437E-4</v>
      </c>
      <c r="N141" s="50">
        <f t="shared" si="8"/>
        <v>38.754200816995521</v>
      </c>
      <c r="O141" s="2">
        <f t="shared" si="9"/>
        <v>10.356726080403639</v>
      </c>
      <c r="P141" s="48">
        <f t="shared" si="10"/>
        <v>1.2316590200080588</v>
      </c>
      <c r="Q141" s="48">
        <f t="shared" si="11"/>
        <v>11.588385100411699</v>
      </c>
      <c r="R141" s="2">
        <f t="shared" si="17"/>
        <v>349.11719821495006</v>
      </c>
      <c r="S141" s="2">
        <f t="shared" si="12"/>
        <v>362.70010607324201</v>
      </c>
      <c r="T141" s="48">
        <f t="shared" si="13"/>
        <v>95194.986130923251</v>
      </c>
      <c r="U141" s="34"/>
      <c r="V141" s="33">
        <f t="shared" si="14"/>
        <v>30.5</v>
      </c>
      <c r="W141" s="34"/>
    </row>
    <row r="142" spans="1:23" x14ac:dyDescent="0.25">
      <c r="A142" s="49">
        <v>31</v>
      </c>
      <c r="B142" s="49">
        <f t="shared" si="0"/>
        <v>3.9397096665317174E-3</v>
      </c>
      <c r="C142" s="77">
        <v>0.5</v>
      </c>
      <c r="D142" s="78">
        <f t="shared" si="1"/>
        <v>3.9319642677147311E-3</v>
      </c>
      <c r="E142" s="79">
        <f t="shared" si="15"/>
        <v>95390.809311926772</v>
      </c>
      <c r="F142" s="79">
        <f t="shared" si="2"/>
        <v>375.0732536828873</v>
      </c>
      <c r="G142" s="79">
        <f t="shared" si="16"/>
        <v>95203.272685085336</v>
      </c>
      <c r="H142" s="50">
        <f t="shared" si="3"/>
        <v>3574726.4222464454</v>
      </c>
      <c r="I142" s="80">
        <f>SUM(G142:G211)/E142</f>
        <v>37.474537096725243</v>
      </c>
      <c r="J142" s="81">
        <f t="shared" si="4"/>
        <v>1.2602927504680778E-4</v>
      </c>
      <c r="K142" s="81">
        <f t="shared" si="5"/>
        <v>3.8136803914849094E-3</v>
      </c>
      <c r="L142" s="81">
        <f t="shared" si="6"/>
        <v>3.8064221527221343E-3</v>
      </c>
      <c r="M142" s="49">
        <f t="shared" si="7"/>
        <v>3.5046497033564358E-4</v>
      </c>
      <c r="N142" s="50">
        <f t="shared" si="8"/>
        <v>33.365412137434618</v>
      </c>
      <c r="O142" s="2">
        <f t="shared" si="9"/>
        <v>11.998399438584913</v>
      </c>
      <c r="P142" s="48">
        <f t="shared" si="10"/>
        <v>1.478586057884679</v>
      </c>
      <c r="Q142" s="48">
        <f t="shared" si="11"/>
        <v>13.476985496469592</v>
      </c>
      <c r="R142" s="2">
        <f t="shared" si="17"/>
        <v>376.2830139315339</v>
      </c>
      <c r="S142" s="2">
        <f t="shared" si="12"/>
        <v>386.22722725201646</v>
      </c>
      <c r="T142" s="48">
        <f t="shared" si="13"/>
        <v>94817.045457833316</v>
      </c>
      <c r="U142" s="34"/>
      <c r="V142" s="33">
        <f t="shared" si="14"/>
        <v>31.5</v>
      </c>
      <c r="W142" s="34"/>
    </row>
    <row r="143" spans="1:23" x14ac:dyDescent="0.25">
      <c r="A143" s="49">
        <v>32</v>
      </c>
      <c r="B143" s="49">
        <f t="shared" ref="B143:B174" si="18">C37/B37</f>
        <v>3.9707542352153367E-3</v>
      </c>
      <c r="C143" s="77">
        <v>0.5</v>
      </c>
      <c r="D143" s="78">
        <f t="shared" ref="D143:D174" si="19">B143/(1+(1-C143)*B143)</f>
        <v>3.9628864112148327E-3</v>
      </c>
      <c r="E143" s="79">
        <f t="shared" si="15"/>
        <v>95015.736058243885</v>
      </c>
      <c r="F143" s="79">
        <f t="shared" ref="F143:F174" si="20">E143-E144</f>
        <v>376.53656927678094</v>
      </c>
      <c r="G143" s="79">
        <f t="shared" si="16"/>
        <v>94827.467773605487</v>
      </c>
      <c r="H143" s="50">
        <f t="shared" ref="H143:H174" si="21">+H144+G143</f>
        <v>3479523.14956136</v>
      </c>
      <c r="I143" s="80">
        <f>SUM(G143:G211)/E143</f>
        <v>36.620493550967588</v>
      </c>
      <c r="J143" s="81">
        <f t="shared" ref="J143:J174" si="22">+E37/B37</f>
        <v>1.1598423023824867E-4</v>
      </c>
      <c r="K143" s="81">
        <f t="shared" ref="K143:K174" si="23">B143-J143</f>
        <v>3.8547700049770882E-3</v>
      </c>
      <c r="L143" s="81">
        <f t="shared" ref="L143:L174" si="24">K143/(1+(1-C143)*K143)</f>
        <v>3.8473546712844003E-3</v>
      </c>
      <c r="M143" s="49">
        <f t="shared" ref="M143:M174" si="25">D37/B37</f>
        <v>4.5199736784023379E-4</v>
      </c>
      <c r="N143" s="50">
        <f t="shared" ref="N143:N174" si="26">+G143*M143</f>
        <v>42.861765832624272</v>
      </c>
      <c r="O143" s="2">
        <f t="shared" ref="O143:O174" si="27">+F143*J143/B143</f>
        <v>10.998490855163704</v>
      </c>
      <c r="P143" s="48">
        <f t="shared" ref="P143:P174" si="28">(R143+N143/2-O143/2)*(K143/(1-K143/2))</f>
        <v>1.5916302685783228</v>
      </c>
      <c r="Q143" s="48">
        <f t="shared" ref="Q143:Q174" si="29">+O143+P143</f>
        <v>12.590121123742026</v>
      </c>
      <c r="R143" s="2">
        <f t="shared" si="17"/>
        <v>396.17144057249897</v>
      </c>
      <c r="S143" s="2">
        <f t="shared" ref="S143:S174" si="30">+R143+N143/2-O143/2-P143/2</f>
        <v>411.3072629269401</v>
      </c>
      <c r="T143" s="48">
        <f t="shared" ref="T143:T174" si="31">+G143-S143</f>
        <v>94416.160510678543</v>
      </c>
      <c r="U143" s="34"/>
      <c r="V143" s="33">
        <f t="shared" ref="V143:V174" si="32">+A143+0.5</f>
        <v>32.5</v>
      </c>
      <c r="W143" s="34"/>
    </row>
    <row r="144" spans="1:23" x14ac:dyDescent="0.25">
      <c r="A144" s="49">
        <v>33</v>
      </c>
      <c r="B144" s="49">
        <f t="shared" si="18"/>
        <v>4.1680090545821958E-3</v>
      </c>
      <c r="C144" s="77">
        <v>0.5</v>
      </c>
      <c r="D144" s="78">
        <f t="shared" si="19"/>
        <v>4.1593409691718939E-3</v>
      </c>
      <c r="E144" s="79">
        <f t="shared" ref="E144:E175" si="33">E143*(1-D143)</f>
        <v>94639.199488967104</v>
      </c>
      <c r="F144" s="79">
        <f t="shared" si="20"/>
        <v>393.63669972409843</v>
      </c>
      <c r="G144" s="79">
        <f t="shared" ref="G144:G175" si="34">(E145+F144*C144)</f>
        <v>94442.381139105055</v>
      </c>
      <c r="H144" s="50">
        <f t="shared" si="21"/>
        <v>3384695.6817877544</v>
      </c>
      <c r="I144" s="80">
        <f>SUM(G144:G211)/E144</f>
        <v>35.764204474091478</v>
      </c>
      <c r="J144" s="81">
        <f t="shared" si="22"/>
        <v>1.4506223338489228E-4</v>
      </c>
      <c r="K144" s="81">
        <f t="shared" si="23"/>
        <v>4.0229468211973032E-3</v>
      </c>
      <c r="L144" s="81">
        <f t="shared" si="24"/>
        <v>4.0148710149038409E-3</v>
      </c>
      <c r="M144" s="49">
        <f t="shared" si="25"/>
        <v>5.3807967964861203E-4</v>
      </c>
      <c r="N144" s="50">
        <f t="shared" si="26"/>
        <v>50.817526188581766</v>
      </c>
      <c r="O144" s="2">
        <f t="shared" si="27"/>
        <v>13.700022734226007</v>
      </c>
      <c r="P144" s="48">
        <f t="shared" si="28"/>
        <v>1.7938269608555186</v>
      </c>
      <c r="Q144" s="48">
        <f t="shared" si="29"/>
        <v>15.493849695081526</v>
      </c>
      <c r="R144" s="2">
        <f t="shared" ref="R144:R175" si="35">+R143+N143-O143-P143</f>
        <v>426.44308528138117</v>
      </c>
      <c r="S144" s="2">
        <f t="shared" si="30"/>
        <v>444.10492352813128</v>
      </c>
      <c r="T144" s="48">
        <f t="shared" si="31"/>
        <v>93998.276215576931</v>
      </c>
      <c r="U144" s="34"/>
      <c r="V144" s="33">
        <f t="shared" si="32"/>
        <v>33.5</v>
      </c>
      <c r="W144" s="34"/>
    </row>
    <row r="145" spans="1:23" x14ac:dyDescent="0.25">
      <c r="A145" s="49">
        <v>34</v>
      </c>
      <c r="B145" s="49">
        <f t="shared" si="18"/>
        <v>4.3593472813502343E-3</v>
      </c>
      <c r="C145" s="77">
        <v>0.5</v>
      </c>
      <c r="D145" s="78">
        <f t="shared" si="19"/>
        <v>4.3498659931045947E-3</v>
      </c>
      <c r="E145" s="79">
        <f t="shared" si="33"/>
        <v>94245.562789243006</v>
      </c>
      <c r="F145" s="79">
        <f t="shared" si="20"/>
        <v>409.95556857793417</v>
      </c>
      <c r="G145" s="79">
        <f t="shared" si="34"/>
        <v>94040.585004954046</v>
      </c>
      <c r="H145" s="50">
        <f t="shared" si="21"/>
        <v>3290253.3006486492</v>
      </c>
      <c r="I145" s="80">
        <f>SUM(G145:G211)/E145</f>
        <v>34.911492947487503</v>
      </c>
      <c r="J145" s="81">
        <f t="shared" si="22"/>
        <v>2.0726957932800196E-4</v>
      </c>
      <c r="K145" s="81">
        <f t="shared" si="23"/>
        <v>4.1520777020222326E-3</v>
      </c>
      <c r="L145" s="81">
        <f t="shared" si="24"/>
        <v>4.1434756855208716E-3</v>
      </c>
      <c r="M145" s="49">
        <f t="shared" si="25"/>
        <v>4.7471419781574642E-4</v>
      </c>
      <c r="N145" s="50">
        <f t="shared" si="26"/>
        <v>44.642400872750272</v>
      </c>
      <c r="O145" s="2">
        <f t="shared" si="27"/>
        <v>19.491752493736136</v>
      </c>
      <c r="P145" s="48">
        <f t="shared" si="28"/>
        <v>1.973602473675252</v>
      </c>
      <c r="Q145" s="48">
        <f t="shared" si="29"/>
        <v>21.46535496741139</v>
      </c>
      <c r="R145" s="2">
        <f t="shared" si="35"/>
        <v>461.76676177488139</v>
      </c>
      <c r="S145" s="2">
        <f t="shared" si="30"/>
        <v>473.35528472755084</v>
      </c>
      <c r="T145" s="48">
        <f t="shared" si="31"/>
        <v>93567.229720226489</v>
      </c>
      <c r="U145" s="34"/>
      <c r="V145" s="33">
        <f t="shared" si="32"/>
        <v>34.5</v>
      </c>
      <c r="W145" s="34"/>
    </row>
    <row r="146" spans="1:23" x14ac:dyDescent="0.25">
      <c r="A146" s="49">
        <v>35</v>
      </c>
      <c r="B146" s="49">
        <f t="shared" si="18"/>
        <v>4.9540672709487577E-3</v>
      </c>
      <c r="C146" s="77">
        <v>0.5</v>
      </c>
      <c r="D146" s="78">
        <f t="shared" si="19"/>
        <v>4.9418262012276481E-3</v>
      </c>
      <c r="E146" s="79">
        <f t="shared" si="33"/>
        <v>93835.607220665072</v>
      </c>
      <c r="F146" s="79">
        <f t="shared" si="20"/>
        <v>463.71926237118896</v>
      </c>
      <c r="G146" s="79">
        <f t="shared" si="34"/>
        <v>93603.747589479477</v>
      </c>
      <c r="H146" s="50">
        <f t="shared" si="21"/>
        <v>3196212.7156436951</v>
      </c>
      <c r="I146" s="80">
        <f>SUM(G146:G211)/E146</f>
        <v>34.061832286409548</v>
      </c>
      <c r="J146" s="81">
        <f t="shared" si="22"/>
        <v>1.9776383939714933E-4</v>
      </c>
      <c r="K146" s="81">
        <f t="shared" si="23"/>
        <v>4.7563034315516086E-3</v>
      </c>
      <c r="L146" s="81">
        <f t="shared" si="24"/>
        <v>4.7450190563413817E-3</v>
      </c>
      <c r="M146" s="49">
        <f t="shared" si="25"/>
        <v>4.6200291892779425E-4</v>
      </c>
      <c r="N146" s="50">
        <f t="shared" si="26"/>
        <v>43.245204608920005</v>
      </c>
      <c r="O146" s="2">
        <f t="shared" si="27"/>
        <v>18.511436505257127</v>
      </c>
      <c r="P146" s="48">
        <f t="shared" si="28"/>
        <v>2.3709991453180024</v>
      </c>
      <c r="Q146" s="48">
        <f t="shared" si="29"/>
        <v>20.882435650575129</v>
      </c>
      <c r="R146" s="2">
        <f t="shared" si="35"/>
        <v>484.94380768022023</v>
      </c>
      <c r="S146" s="2">
        <f t="shared" si="30"/>
        <v>496.12519215939267</v>
      </c>
      <c r="T146" s="48">
        <f t="shared" si="31"/>
        <v>93107.622397320083</v>
      </c>
      <c r="U146" s="34"/>
      <c r="V146" s="33">
        <f t="shared" si="32"/>
        <v>35.5</v>
      </c>
      <c r="W146" s="34"/>
    </row>
    <row r="147" spans="1:23" x14ac:dyDescent="0.25">
      <c r="A147" s="49">
        <v>36</v>
      </c>
      <c r="B147" s="49">
        <f t="shared" si="18"/>
        <v>4.974424771416866E-3</v>
      </c>
      <c r="C147" s="77">
        <v>0.5</v>
      </c>
      <c r="D147" s="78">
        <f t="shared" si="19"/>
        <v>4.9620830170778764E-3</v>
      </c>
      <c r="E147" s="79">
        <f t="shared" si="33"/>
        <v>93371.887958293883</v>
      </c>
      <c r="F147" s="79">
        <f t="shared" si="20"/>
        <v>463.31905951035151</v>
      </c>
      <c r="G147" s="79">
        <f t="shared" si="34"/>
        <v>93140.228428538714</v>
      </c>
      <c r="H147" s="50">
        <f t="shared" si="21"/>
        <v>3102608.9680542154</v>
      </c>
      <c r="I147" s="80">
        <f>SUM(G147:G211)/E147</f>
        <v>33.228512734368692</v>
      </c>
      <c r="J147" s="81">
        <f t="shared" si="22"/>
        <v>2.3546598553876594E-4</v>
      </c>
      <c r="K147" s="81">
        <f t="shared" si="23"/>
        <v>4.7389587858781002E-3</v>
      </c>
      <c r="L147" s="81">
        <f t="shared" si="24"/>
        <v>4.7277564643609625E-3</v>
      </c>
      <c r="M147" s="49">
        <f t="shared" si="25"/>
        <v>5.6972888808680421E-4</v>
      </c>
      <c r="N147" s="50">
        <f t="shared" si="26"/>
        <v>53.064678778742312</v>
      </c>
      <c r="O147" s="2">
        <f t="shared" si="27"/>
        <v>21.931355680231803</v>
      </c>
      <c r="P147" s="48">
        <f t="shared" si="28"/>
        <v>2.4837599440150555</v>
      </c>
      <c r="Q147" s="48">
        <f t="shared" si="29"/>
        <v>24.415115624246859</v>
      </c>
      <c r="R147" s="2">
        <f t="shared" si="35"/>
        <v>507.3065766385651</v>
      </c>
      <c r="S147" s="2">
        <f t="shared" si="30"/>
        <v>521.63135821581295</v>
      </c>
      <c r="T147" s="48">
        <f t="shared" si="31"/>
        <v>92618.597070322896</v>
      </c>
      <c r="U147" s="34"/>
      <c r="V147" s="33">
        <f t="shared" si="32"/>
        <v>36.5</v>
      </c>
      <c r="W147" s="34"/>
    </row>
    <row r="148" spans="1:23" x14ac:dyDescent="0.25">
      <c r="A148" s="49">
        <v>37</v>
      </c>
      <c r="B148" s="49">
        <f t="shared" si="18"/>
        <v>5.4739443345979844E-3</v>
      </c>
      <c r="C148" s="77">
        <v>0.5</v>
      </c>
      <c r="D148" s="78">
        <f t="shared" si="19"/>
        <v>5.4590031947926408E-3</v>
      </c>
      <c r="E148" s="79">
        <f t="shared" si="33"/>
        <v>92908.568898783531</v>
      </c>
      <c r="F148" s="79">
        <f t="shared" si="20"/>
        <v>507.18817444206798</v>
      </c>
      <c r="G148" s="79">
        <f t="shared" si="34"/>
        <v>92654.974811562497</v>
      </c>
      <c r="H148" s="50">
        <f t="shared" si="21"/>
        <v>3009468.7396256765</v>
      </c>
      <c r="I148" s="80">
        <f>SUM(G148:G211)/E148</f>
        <v>32.391724200426033</v>
      </c>
      <c r="J148" s="81">
        <f t="shared" si="22"/>
        <v>2.2000073985433994E-4</v>
      </c>
      <c r="K148" s="81">
        <f t="shared" si="23"/>
        <v>5.2539435947436446E-3</v>
      </c>
      <c r="L148" s="81">
        <f t="shared" si="24"/>
        <v>5.2401777954617524E-3</v>
      </c>
      <c r="M148" s="49">
        <f t="shared" si="25"/>
        <v>6.6000221956301981E-4</v>
      </c>
      <c r="N148" s="50">
        <f t="shared" si="26"/>
        <v>61.152489029186938</v>
      </c>
      <c r="O148" s="2">
        <f t="shared" si="27"/>
        <v>20.384163009728841</v>
      </c>
      <c r="P148" s="48">
        <f t="shared" si="28"/>
        <v>2.930679382493405</v>
      </c>
      <c r="Q148" s="48">
        <f t="shared" si="29"/>
        <v>23.314842392222246</v>
      </c>
      <c r="R148" s="2">
        <f t="shared" si="35"/>
        <v>535.95613979306052</v>
      </c>
      <c r="S148" s="2">
        <f t="shared" si="30"/>
        <v>554.8749631115428</v>
      </c>
      <c r="T148" s="48">
        <f t="shared" si="31"/>
        <v>92100.099848450947</v>
      </c>
      <c r="U148" s="34"/>
      <c r="V148" s="33">
        <f t="shared" si="32"/>
        <v>37.5</v>
      </c>
      <c r="W148" s="34"/>
    </row>
    <row r="149" spans="1:23" x14ac:dyDescent="0.25">
      <c r="A149" s="49">
        <v>38</v>
      </c>
      <c r="B149" s="49">
        <f t="shared" si="18"/>
        <v>5.6956696002773604E-3</v>
      </c>
      <c r="C149" s="77">
        <v>0.5</v>
      </c>
      <c r="D149" s="78">
        <f t="shared" si="19"/>
        <v>5.6794953358128078E-3</v>
      </c>
      <c r="E149" s="79">
        <f t="shared" si="33"/>
        <v>92401.380724341463</v>
      </c>
      <c r="F149" s="79">
        <f t="shared" si="20"/>
        <v>524.79321084656112</v>
      </c>
      <c r="G149" s="79">
        <f t="shared" si="34"/>
        <v>92138.98411891819</v>
      </c>
      <c r="H149" s="50">
        <f t="shared" si="21"/>
        <v>2916813.7648141142</v>
      </c>
      <c r="I149" s="80">
        <f>SUM(G149:G211)/E149</f>
        <v>31.566776837629355</v>
      </c>
      <c r="J149" s="81">
        <f t="shared" si="22"/>
        <v>3.3011373142687554E-4</v>
      </c>
      <c r="K149" s="81">
        <f t="shared" si="23"/>
        <v>5.3655558688504848E-3</v>
      </c>
      <c r="L149" s="81">
        <f t="shared" si="24"/>
        <v>5.3511997881361727E-3</v>
      </c>
      <c r="M149" s="49">
        <f t="shared" si="25"/>
        <v>7.8744202276947387E-4</v>
      </c>
      <c r="N149" s="50">
        <f t="shared" si="26"/>
        <v>72.55410803052537</v>
      </c>
      <c r="O149" s="2">
        <f t="shared" si="27"/>
        <v>30.416343857377729</v>
      </c>
      <c r="P149" s="48">
        <f t="shared" si="28"/>
        <v>3.2003547232531764</v>
      </c>
      <c r="Q149" s="48">
        <f t="shared" si="29"/>
        <v>33.616698580630903</v>
      </c>
      <c r="R149" s="2">
        <f t="shared" si="35"/>
        <v>573.79378643002531</v>
      </c>
      <c r="S149" s="2">
        <f t="shared" si="30"/>
        <v>593.26249115497251</v>
      </c>
      <c r="T149" s="48">
        <f t="shared" si="31"/>
        <v>91545.721627763211</v>
      </c>
      <c r="U149" s="34"/>
      <c r="V149" s="33">
        <f t="shared" si="32"/>
        <v>38.5</v>
      </c>
      <c r="W149" s="34"/>
    </row>
    <row r="150" spans="1:23" x14ac:dyDescent="0.25">
      <c r="A150" s="49">
        <v>39</v>
      </c>
      <c r="B150" s="49">
        <f t="shared" si="18"/>
        <v>6.1496535530792566E-3</v>
      </c>
      <c r="C150" s="77">
        <v>0.5</v>
      </c>
      <c r="D150" s="78">
        <f t="shared" si="19"/>
        <v>6.1308023977051191E-3</v>
      </c>
      <c r="E150" s="79">
        <f t="shared" si="33"/>
        <v>91876.587513494902</v>
      </c>
      <c r="F150" s="79">
        <f t="shared" si="20"/>
        <v>563.27720302069793</v>
      </c>
      <c r="G150" s="79">
        <f t="shared" si="34"/>
        <v>91594.948911984553</v>
      </c>
      <c r="H150" s="50">
        <f t="shared" si="21"/>
        <v>2824674.7806951962</v>
      </c>
      <c r="I150" s="80">
        <f>SUM(G150:G211)/E150</f>
        <v>30.744228286453335</v>
      </c>
      <c r="J150" s="81">
        <f t="shared" si="22"/>
        <v>3.2609388990720322E-4</v>
      </c>
      <c r="K150" s="81">
        <f t="shared" si="23"/>
        <v>5.8235596631720536E-3</v>
      </c>
      <c r="L150" s="81">
        <f t="shared" si="24"/>
        <v>5.806651971073642E-3</v>
      </c>
      <c r="M150" s="49">
        <f t="shared" si="25"/>
        <v>8.0330446050311027E-4</v>
      </c>
      <c r="N150" s="50">
        <f t="shared" si="26"/>
        <v>73.578631020551697</v>
      </c>
      <c r="O150" s="2">
        <f t="shared" si="27"/>
        <v>29.86855318656055</v>
      </c>
      <c r="P150" s="48">
        <f t="shared" si="28"/>
        <v>3.7063428541391721</v>
      </c>
      <c r="Q150" s="48">
        <f t="shared" si="29"/>
        <v>33.57489604069972</v>
      </c>
      <c r="R150" s="2">
        <f t="shared" si="35"/>
        <v>612.73119587991982</v>
      </c>
      <c r="S150" s="2">
        <f t="shared" si="30"/>
        <v>632.73306336984581</v>
      </c>
      <c r="T150" s="48">
        <f t="shared" si="31"/>
        <v>90962.215848614709</v>
      </c>
      <c r="U150" s="34"/>
      <c r="V150" s="33">
        <f t="shared" si="32"/>
        <v>39.5</v>
      </c>
      <c r="W150" s="34"/>
    </row>
    <row r="151" spans="1:23" x14ac:dyDescent="0.25">
      <c r="A151" s="49">
        <v>40</v>
      </c>
      <c r="B151" s="49">
        <f t="shared" si="18"/>
        <v>6.8331634097721639E-3</v>
      </c>
      <c r="C151" s="77">
        <v>0.5</v>
      </c>
      <c r="D151" s="78">
        <f t="shared" si="19"/>
        <v>6.8098968408136784E-3</v>
      </c>
      <c r="E151" s="79">
        <f t="shared" si="33"/>
        <v>91313.310310474204</v>
      </c>
      <c r="F151" s="79">
        <f t="shared" si="20"/>
        <v>621.83422340753896</v>
      </c>
      <c r="G151" s="79">
        <f t="shared" si="34"/>
        <v>91002.393198770442</v>
      </c>
      <c r="H151" s="50">
        <f t="shared" si="21"/>
        <v>2733079.8317832118</v>
      </c>
      <c r="I151" s="80">
        <f>SUM(G151:G211)/E151</f>
        <v>29.930793468011089</v>
      </c>
      <c r="J151" s="81">
        <f t="shared" si="22"/>
        <v>4.0472989083001755E-4</v>
      </c>
      <c r="K151" s="81">
        <f t="shared" si="23"/>
        <v>6.4284335189421461E-3</v>
      </c>
      <c r="L151" s="81">
        <f t="shared" si="24"/>
        <v>6.4078373407694799E-3</v>
      </c>
      <c r="M151" s="49">
        <f t="shared" si="25"/>
        <v>9.4804433571856243E-4</v>
      </c>
      <c r="N151" s="50">
        <f t="shared" si="26"/>
        <v>86.27430340892775</v>
      </c>
      <c r="O151" s="2">
        <f t="shared" si="27"/>
        <v>36.831388664608781</v>
      </c>
      <c r="P151" s="48">
        <f t="shared" si="28"/>
        <v>4.3690263514530425</v>
      </c>
      <c r="Q151" s="48">
        <f t="shared" si="29"/>
        <v>41.200415016061825</v>
      </c>
      <c r="R151" s="2">
        <f t="shared" si="35"/>
        <v>652.73493085977179</v>
      </c>
      <c r="S151" s="2">
        <f t="shared" si="30"/>
        <v>675.27187505620486</v>
      </c>
      <c r="T151" s="48">
        <f t="shared" si="31"/>
        <v>90327.121323714236</v>
      </c>
      <c r="U151" s="34"/>
      <c r="V151" s="33">
        <f t="shared" si="32"/>
        <v>40.5</v>
      </c>
      <c r="W151" s="34"/>
    </row>
    <row r="152" spans="1:23" x14ac:dyDescent="0.25">
      <c r="A152" s="49">
        <v>41</v>
      </c>
      <c r="B152" s="49">
        <f t="shared" si="18"/>
        <v>7.7487499459180671E-3</v>
      </c>
      <c r="C152" s="77">
        <v>0.5</v>
      </c>
      <c r="D152" s="78">
        <f t="shared" si="19"/>
        <v>7.7188442489398053E-3</v>
      </c>
      <c r="E152" s="79">
        <f t="shared" si="33"/>
        <v>90691.476087066665</v>
      </c>
      <c r="F152" s="79">
        <f t="shared" si="20"/>
        <v>700.03337862250919</v>
      </c>
      <c r="G152" s="79">
        <f t="shared" si="34"/>
        <v>90341.459397755418</v>
      </c>
      <c r="H152" s="50">
        <f t="shared" si="21"/>
        <v>2642077.4385844413</v>
      </c>
      <c r="I152" s="80">
        <f>SUM(G152:G211)/E152</f>
        <v>29.132588337717248</v>
      </c>
      <c r="J152" s="81">
        <f t="shared" si="22"/>
        <v>4.1391226278336782E-4</v>
      </c>
      <c r="K152" s="81">
        <f t="shared" si="23"/>
        <v>7.3348376831346993E-3</v>
      </c>
      <c r="L152" s="81">
        <f t="shared" si="24"/>
        <v>7.3080360540153499E-3</v>
      </c>
      <c r="M152" s="49">
        <f t="shared" si="25"/>
        <v>1.0464951549617224E-3</v>
      </c>
      <c r="N152" s="50">
        <f t="shared" si="26"/>
        <v>94.541899551922214</v>
      </c>
      <c r="O152" s="2">
        <f t="shared" si="27"/>
        <v>37.393437882476299</v>
      </c>
      <c r="P152" s="48">
        <f t="shared" si="28"/>
        <v>5.3475133393473477</v>
      </c>
      <c r="Q152" s="48">
        <f t="shared" si="29"/>
        <v>42.74095122182365</v>
      </c>
      <c r="R152" s="2">
        <f t="shared" si="35"/>
        <v>697.8088192526377</v>
      </c>
      <c r="S152" s="2">
        <f t="shared" si="30"/>
        <v>723.70929341768692</v>
      </c>
      <c r="T152" s="48">
        <f t="shared" si="31"/>
        <v>89617.750104337727</v>
      </c>
      <c r="U152" s="34"/>
      <c r="V152" s="33">
        <f t="shared" si="32"/>
        <v>41.5</v>
      </c>
      <c r="W152" s="34"/>
    </row>
    <row r="153" spans="1:23" x14ac:dyDescent="0.25">
      <c r="A153" s="49">
        <v>42</v>
      </c>
      <c r="B153" s="49">
        <f t="shared" si="18"/>
        <v>7.5344649816430779E-3</v>
      </c>
      <c r="C153" s="77">
        <v>0.5</v>
      </c>
      <c r="D153" s="78">
        <f t="shared" si="19"/>
        <v>7.5061874284803104E-3</v>
      </c>
      <c r="E153" s="79">
        <f t="shared" si="33"/>
        <v>89991.442708444156</v>
      </c>
      <c r="F153" s="79">
        <f t="shared" si="20"/>
        <v>675.49263592892385</v>
      </c>
      <c r="G153" s="79">
        <f t="shared" si="34"/>
        <v>89653.696390479687</v>
      </c>
      <c r="H153" s="50">
        <f t="shared" si="21"/>
        <v>2551735.9791866858</v>
      </c>
      <c r="I153" s="80">
        <f>SUM(G153:G211)/E153</f>
        <v>28.355318043448243</v>
      </c>
      <c r="J153" s="81">
        <f t="shared" si="22"/>
        <v>4.9474975898397317E-4</v>
      </c>
      <c r="K153" s="81">
        <f t="shared" si="23"/>
        <v>7.0397152226591049E-3</v>
      </c>
      <c r="L153" s="81">
        <f t="shared" si="24"/>
        <v>7.0150233393643886E-3</v>
      </c>
      <c r="M153" s="49">
        <f t="shared" si="25"/>
        <v>1.0267220703679945E-3</v>
      </c>
      <c r="N153" s="50">
        <f t="shared" si="26"/>
        <v>92.049428774176903</v>
      </c>
      <c r="O153" s="2">
        <f t="shared" si="27"/>
        <v>44.356144681211752</v>
      </c>
      <c r="P153" s="48">
        <f t="shared" si="28"/>
        <v>5.4641458763824682</v>
      </c>
      <c r="Q153" s="48">
        <f t="shared" si="29"/>
        <v>49.82029055759422</v>
      </c>
      <c r="R153" s="2">
        <f t="shared" si="35"/>
        <v>749.60976758273637</v>
      </c>
      <c r="S153" s="2">
        <f t="shared" si="30"/>
        <v>770.7243366910277</v>
      </c>
      <c r="T153" s="48">
        <f t="shared" si="31"/>
        <v>88882.972053788661</v>
      </c>
      <c r="U153" s="34"/>
      <c r="V153" s="33">
        <f t="shared" si="32"/>
        <v>42.5</v>
      </c>
      <c r="W153" s="34"/>
    </row>
    <row r="154" spans="1:23" x14ac:dyDescent="0.25">
      <c r="A154" s="49">
        <v>43</v>
      </c>
      <c r="B154" s="49">
        <f t="shared" si="18"/>
        <v>8.4531036343717166E-3</v>
      </c>
      <c r="C154" s="77">
        <v>0.5</v>
      </c>
      <c r="D154" s="78">
        <f t="shared" si="19"/>
        <v>8.417526522352458E-3</v>
      </c>
      <c r="E154" s="79">
        <f t="shared" si="33"/>
        <v>89315.950072515232</v>
      </c>
      <c r="F154" s="79">
        <f t="shared" si="20"/>
        <v>751.8193786045158</v>
      </c>
      <c r="G154" s="79">
        <f t="shared" si="34"/>
        <v>88940.040383212967</v>
      </c>
      <c r="H154" s="50">
        <f t="shared" si="21"/>
        <v>2462082.282796206</v>
      </c>
      <c r="I154" s="80">
        <f>SUM(G154:G211)/E154</f>
        <v>27.565986599227255</v>
      </c>
      <c r="J154" s="81">
        <f t="shared" si="22"/>
        <v>5.4615781831859607E-4</v>
      </c>
      <c r="K154" s="81">
        <f t="shared" si="23"/>
        <v>7.9069458160531212E-3</v>
      </c>
      <c r="L154" s="81">
        <f t="shared" si="24"/>
        <v>7.87580901846981E-3</v>
      </c>
      <c r="M154" s="49">
        <f t="shared" si="25"/>
        <v>1.3129387101387718E-3</v>
      </c>
      <c r="N154" s="50">
        <f t="shared" si="26"/>
        <v>116.77282190042591</v>
      </c>
      <c r="O154" s="2">
        <f t="shared" si="27"/>
        <v>48.575298416864136</v>
      </c>
      <c r="P154" s="48">
        <f t="shared" si="28"/>
        <v>6.5565655891110248</v>
      </c>
      <c r="Q154" s="48">
        <f t="shared" si="29"/>
        <v>55.13186400597516</v>
      </c>
      <c r="R154" s="2">
        <f t="shared" si="35"/>
        <v>791.83890579931915</v>
      </c>
      <c r="S154" s="2">
        <f t="shared" si="30"/>
        <v>822.65938474654456</v>
      </c>
      <c r="T154" s="48">
        <f t="shared" si="31"/>
        <v>88117.380998466426</v>
      </c>
      <c r="U154" s="34"/>
      <c r="V154" s="33">
        <f t="shared" si="32"/>
        <v>43.5</v>
      </c>
      <c r="W154" s="34"/>
    </row>
    <row r="155" spans="1:23" x14ac:dyDescent="0.25">
      <c r="A155" s="49">
        <v>44</v>
      </c>
      <c r="B155" s="49">
        <f t="shared" si="18"/>
        <v>8.723012167744959E-3</v>
      </c>
      <c r="C155" s="77">
        <v>0.5</v>
      </c>
      <c r="D155" s="78">
        <f t="shared" si="19"/>
        <v>8.6851319120712263E-3</v>
      </c>
      <c r="E155" s="79">
        <f t="shared" si="33"/>
        <v>88564.130693910716</v>
      </c>
      <c r="F155" s="79">
        <f t="shared" si="20"/>
        <v>769.19115775452519</v>
      </c>
      <c r="G155" s="79">
        <f t="shared" si="34"/>
        <v>88179.535115033446</v>
      </c>
      <c r="H155" s="50">
        <f t="shared" si="21"/>
        <v>2373142.2424129932</v>
      </c>
      <c r="I155" s="80">
        <f>SUM(G155:G211)/E155</f>
        <v>26.795749292847287</v>
      </c>
      <c r="J155" s="81">
        <f t="shared" si="22"/>
        <v>6.5936027538096966E-4</v>
      </c>
      <c r="K155" s="81">
        <f t="shared" si="23"/>
        <v>8.0636518923639898E-3</v>
      </c>
      <c r="L155" s="81">
        <f t="shared" si="24"/>
        <v>8.0312712047398947E-3</v>
      </c>
      <c r="M155" s="49">
        <f t="shared" si="25"/>
        <v>1.4669608000279185E-3</v>
      </c>
      <c r="N155" s="50">
        <f t="shared" si="26"/>
        <v>129.3559213784394</v>
      </c>
      <c r="O155" s="2">
        <f t="shared" si="27"/>
        <v>58.142082556413932</v>
      </c>
      <c r="P155" s="48">
        <f t="shared" si="28"/>
        <v>7.1983086486368935</v>
      </c>
      <c r="Q155" s="48">
        <f t="shared" si="29"/>
        <v>65.340391205050821</v>
      </c>
      <c r="R155" s="2">
        <f t="shared" si="35"/>
        <v>853.47986369376986</v>
      </c>
      <c r="S155" s="2">
        <f t="shared" si="30"/>
        <v>885.48762878046421</v>
      </c>
      <c r="T155" s="48">
        <f t="shared" si="31"/>
        <v>87294.047486252981</v>
      </c>
      <c r="U155" s="34"/>
      <c r="V155" s="33">
        <f t="shared" si="32"/>
        <v>44.5</v>
      </c>
      <c r="W155" s="34"/>
    </row>
    <row r="156" spans="1:23" x14ac:dyDescent="0.25">
      <c r="A156" s="49">
        <v>45</v>
      </c>
      <c r="B156" s="49">
        <f t="shared" si="18"/>
        <v>9.8826964199516358E-3</v>
      </c>
      <c r="C156" s="77">
        <v>0.5</v>
      </c>
      <c r="D156" s="78">
        <f t="shared" si="19"/>
        <v>9.8341026942068976E-3</v>
      </c>
      <c r="E156" s="79">
        <f t="shared" si="33"/>
        <v>87794.939536156191</v>
      </c>
      <c r="F156" s="79">
        <f t="shared" si="20"/>
        <v>863.38445143024728</v>
      </c>
      <c r="G156" s="79">
        <f t="shared" si="34"/>
        <v>87363.247310441075</v>
      </c>
      <c r="H156" s="50">
        <f t="shared" si="21"/>
        <v>2284962.7072979598</v>
      </c>
      <c r="I156" s="80">
        <f>SUM(G156:G211)/E156</f>
        <v>26.02613225056044</v>
      </c>
      <c r="J156" s="81">
        <f t="shared" si="22"/>
        <v>9.8718141051900091E-4</v>
      </c>
      <c r="K156" s="81">
        <f t="shared" si="23"/>
        <v>8.8955150094326349E-3</v>
      </c>
      <c r="L156" s="81">
        <f t="shared" si="24"/>
        <v>8.8561251125008015E-3</v>
      </c>
      <c r="M156" s="49">
        <f t="shared" si="25"/>
        <v>1.8810858373669152E-3</v>
      </c>
      <c r="N156" s="50">
        <f t="shared" si="26"/>
        <v>164.33776722205394</v>
      </c>
      <c r="O156" s="2">
        <f t="shared" si="27"/>
        <v>86.243373707441719</v>
      </c>
      <c r="P156" s="48">
        <f t="shared" si="28"/>
        <v>8.5469537497443913</v>
      </c>
      <c r="Q156" s="48">
        <f t="shared" si="29"/>
        <v>94.790327457186109</v>
      </c>
      <c r="R156" s="2">
        <f t="shared" si="35"/>
        <v>917.49539386715855</v>
      </c>
      <c r="S156" s="2">
        <f t="shared" si="30"/>
        <v>952.26911374959252</v>
      </c>
      <c r="T156" s="48">
        <f t="shared" si="31"/>
        <v>86410.978196691489</v>
      </c>
      <c r="U156" s="34"/>
      <c r="V156" s="33">
        <f t="shared" si="32"/>
        <v>45.5</v>
      </c>
      <c r="W156" s="34"/>
    </row>
    <row r="157" spans="1:23" x14ac:dyDescent="0.25">
      <c r="A157" s="49">
        <v>46</v>
      </c>
      <c r="B157" s="49">
        <f t="shared" si="18"/>
        <v>1.0436437113272374E-2</v>
      </c>
      <c r="C157" s="77">
        <v>0.5</v>
      </c>
      <c r="D157" s="78">
        <f t="shared" si="19"/>
        <v>1.0382260210382728E-2</v>
      </c>
      <c r="E157" s="79">
        <f t="shared" si="33"/>
        <v>86931.555084725944</v>
      </c>
      <c r="F157" s="79">
        <f t="shared" si="20"/>
        <v>902.54602538283507</v>
      </c>
      <c r="G157" s="79">
        <f t="shared" si="34"/>
        <v>86480.282072034519</v>
      </c>
      <c r="H157" s="50">
        <f t="shared" si="21"/>
        <v>2197599.4599875188</v>
      </c>
      <c r="I157" s="80">
        <f>SUM(G157:G211)/E157</f>
        <v>25.279651995707145</v>
      </c>
      <c r="J157" s="81">
        <f t="shared" si="22"/>
        <v>9.8907924427426891E-4</v>
      </c>
      <c r="K157" s="81">
        <f t="shared" si="23"/>
        <v>9.4473578689981044E-3</v>
      </c>
      <c r="L157" s="81">
        <f t="shared" si="24"/>
        <v>9.4029413928185188E-3</v>
      </c>
      <c r="M157" s="49">
        <f t="shared" si="25"/>
        <v>2.1023830677181204E-3</v>
      </c>
      <c r="N157" s="50">
        <f t="shared" si="26"/>
        <v>181.81468071973231</v>
      </c>
      <c r="O157" s="2">
        <f t="shared" si="27"/>
        <v>85.535852036432615</v>
      </c>
      <c r="P157" s="48">
        <f t="shared" si="28"/>
        <v>9.8261527469793357</v>
      </c>
      <c r="Q157" s="48">
        <f t="shared" si="29"/>
        <v>95.362004783411948</v>
      </c>
      <c r="R157" s="2">
        <f t="shared" si="35"/>
        <v>987.04283363202649</v>
      </c>
      <c r="S157" s="2">
        <f t="shared" si="30"/>
        <v>1030.2691716001866</v>
      </c>
      <c r="T157" s="48">
        <f t="shared" si="31"/>
        <v>85450.012900434333</v>
      </c>
      <c r="U157" s="34"/>
      <c r="V157" s="33">
        <f t="shared" si="32"/>
        <v>46.5</v>
      </c>
      <c r="W157" s="34"/>
    </row>
    <row r="158" spans="1:23" x14ac:dyDescent="0.25">
      <c r="A158" s="49">
        <v>47</v>
      </c>
      <c r="B158" s="49">
        <f t="shared" si="18"/>
        <v>1.1294097465916886E-2</v>
      </c>
      <c r="C158" s="77">
        <v>0.5</v>
      </c>
      <c r="D158" s="78">
        <f t="shared" si="19"/>
        <v>1.1230677283990064E-2</v>
      </c>
      <c r="E158" s="79">
        <f t="shared" si="33"/>
        <v>86029.009059343109</v>
      </c>
      <c r="F158" s="79">
        <f t="shared" si="20"/>
        <v>966.16403780694236</v>
      </c>
      <c r="G158" s="79">
        <f t="shared" si="34"/>
        <v>85545.927040439637</v>
      </c>
      <c r="H158" s="50">
        <f t="shared" si="21"/>
        <v>2111119.1779154842</v>
      </c>
      <c r="I158" s="80">
        <f>SUM(G158:G211)/E158</f>
        <v>24.539619844501832</v>
      </c>
      <c r="J158" s="81">
        <f t="shared" si="22"/>
        <v>1.3089503722187605E-3</v>
      </c>
      <c r="K158" s="81">
        <f t="shared" si="23"/>
        <v>9.9851470936981254E-3</v>
      </c>
      <c r="L158" s="81">
        <f t="shared" si="24"/>
        <v>9.9355431637253334E-3</v>
      </c>
      <c r="M158" s="49">
        <f t="shared" si="25"/>
        <v>2.462682913013047E-3</v>
      </c>
      <c r="N158" s="50">
        <f t="shared" si="26"/>
        <v>210.67249280035148</v>
      </c>
      <c r="O158" s="2">
        <f t="shared" si="27"/>
        <v>111.97537304138264</v>
      </c>
      <c r="P158" s="48">
        <f t="shared" si="28"/>
        <v>11.268019613370278</v>
      </c>
      <c r="Q158" s="48">
        <f t="shared" si="29"/>
        <v>123.24339265475291</v>
      </c>
      <c r="R158" s="2">
        <f t="shared" si="35"/>
        <v>1073.495509568347</v>
      </c>
      <c r="S158" s="2">
        <f t="shared" si="30"/>
        <v>1117.2100596411462</v>
      </c>
      <c r="T158" s="48">
        <f t="shared" si="31"/>
        <v>84428.71698079849</v>
      </c>
      <c r="U158" s="34"/>
      <c r="V158" s="33">
        <f t="shared" si="32"/>
        <v>47.5</v>
      </c>
      <c r="W158" s="34"/>
    </row>
    <row r="159" spans="1:23" x14ac:dyDescent="0.25">
      <c r="A159" s="49">
        <v>48</v>
      </c>
      <c r="B159" s="49">
        <f t="shared" si="18"/>
        <v>1.2146269033297083E-2</v>
      </c>
      <c r="C159" s="77">
        <v>0.5</v>
      </c>
      <c r="D159" s="78">
        <f t="shared" si="19"/>
        <v>1.207294839368965E-2</v>
      </c>
      <c r="E159" s="79">
        <f t="shared" si="33"/>
        <v>85062.845021536166</v>
      </c>
      <c r="F159" s="79">
        <f t="shared" si="20"/>
        <v>1026.9593381654267</v>
      </c>
      <c r="G159" s="79">
        <f t="shared" si="34"/>
        <v>84549.36535245346</v>
      </c>
      <c r="H159" s="50">
        <f t="shared" si="21"/>
        <v>2025573.2508750444</v>
      </c>
      <c r="I159" s="80">
        <f>SUM(G159:G211)/E159</f>
        <v>23.812667567869511</v>
      </c>
      <c r="J159" s="81">
        <f t="shared" si="22"/>
        <v>1.5059798720376447E-3</v>
      </c>
      <c r="K159" s="81">
        <f t="shared" si="23"/>
        <v>1.0640289161259439E-2</v>
      </c>
      <c r="L159" s="81">
        <f t="shared" si="24"/>
        <v>1.0583980852883482E-2</v>
      </c>
      <c r="M159" s="49">
        <f t="shared" si="25"/>
        <v>2.8790791671307915E-3</v>
      </c>
      <c r="N159" s="50">
        <f t="shared" si="26"/>
        <v>243.42431638037871</v>
      </c>
      <c r="O159" s="2">
        <f t="shared" si="27"/>
        <v>127.32964241435192</v>
      </c>
      <c r="P159" s="48">
        <f t="shared" si="28"/>
        <v>13.039586477651699</v>
      </c>
      <c r="Q159" s="48">
        <f t="shared" si="29"/>
        <v>140.36922889200363</v>
      </c>
      <c r="R159" s="2">
        <f t="shared" si="35"/>
        <v>1160.9246097139453</v>
      </c>
      <c r="S159" s="2">
        <f t="shared" si="30"/>
        <v>1212.4521534581329</v>
      </c>
      <c r="T159" s="48">
        <f t="shared" si="31"/>
        <v>83336.913198995331</v>
      </c>
      <c r="U159" s="34"/>
      <c r="V159" s="33">
        <f t="shared" si="32"/>
        <v>48.5</v>
      </c>
      <c r="W159" s="34"/>
    </row>
    <row r="160" spans="1:23" x14ac:dyDescent="0.25">
      <c r="A160" s="49">
        <v>49</v>
      </c>
      <c r="B160" s="49">
        <f t="shared" si="18"/>
        <v>1.3231284027677209E-2</v>
      </c>
      <c r="C160" s="77">
        <v>0.5</v>
      </c>
      <c r="D160" s="78">
        <f t="shared" si="19"/>
        <v>1.3144325873186967E-2</v>
      </c>
      <c r="E160" s="79">
        <f t="shared" si="33"/>
        <v>84035.88568337074</v>
      </c>
      <c r="F160" s="79">
        <f t="shared" si="20"/>
        <v>1104.5950664641132</v>
      </c>
      <c r="G160" s="79">
        <f t="shared" si="34"/>
        <v>83483.588150138676</v>
      </c>
      <c r="H160" s="50">
        <f t="shared" si="21"/>
        <v>1941023.885522591</v>
      </c>
      <c r="I160" s="80">
        <f>SUM(G160:G211)/E160</f>
        <v>23.097559688202193</v>
      </c>
      <c r="J160" s="81">
        <f t="shared" si="22"/>
        <v>1.7793795761359005E-3</v>
      </c>
      <c r="K160" s="81">
        <f t="shared" si="23"/>
        <v>1.1451904451541308E-2</v>
      </c>
      <c r="L160" s="81">
        <f t="shared" si="24"/>
        <v>1.1386704724281117E-2</v>
      </c>
      <c r="M160" s="49">
        <f t="shared" si="25"/>
        <v>3.2664204374840415E-3</v>
      </c>
      <c r="N160" s="50">
        <f t="shared" si="26"/>
        <v>272.6924985281135</v>
      </c>
      <c r="O160" s="2">
        <f t="shared" si="27"/>
        <v>148.54899169689799</v>
      </c>
      <c r="P160" s="48">
        <f t="shared" si="28"/>
        <v>15.273268516159156</v>
      </c>
      <c r="Q160" s="48">
        <f t="shared" si="29"/>
        <v>163.82226021305715</v>
      </c>
      <c r="R160" s="2">
        <f t="shared" si="35"/>
        <v>1263.9796972023205</v>
      </c>
      <c r="S160" s="2">
        <f t="shared" si="30"/>
        <v>1318.4148163598486</v>
      </c>
      <c r="T160" s="48">
        <f t="shared" si="31"/>
        <v>82165.173333778832</v>
      </c>
      <c r="U160" s="34"/>
      <c r="V160" s="33">
        <f t="shared" si="32"/>
        <v>49.5</v>
      </c>
      <c r="W160" s="34"/>
    </row>
    <row r="161" spans="1:23" x14ac:dyDescent="0.25">
      <c r="A161" s="49">
        <v>50</v>
      </c>
      <c r="B161" s="49">
        <f t="shared" si="18"/>
        <v>1.4477665439746856E-2</v>
      </c>
      <c r="C161" s="77">
        <v>0.5</v>
      </c>
      <c r="D161" s="78">
        <f t="shared" si="19"/>
        <v>1.4373617229046301E-2</v>
      </c>
      <c r="E161" s="79">
        <f t="shared" si="33"/>
        <v>82931.290616906626</v>
      </c>
      <c r="F161" s="79">
        <f t="shared" si="20"/>
        <v>1192.0226276382164</v>
      </c>
      <c r="G161" s="79">
        <f t="shared" si="34"/>
        <v>82335.279303087518</v>
      </c>
      <c r="H161" s="50">
        <f t="shared" si="21"/>
        <v>1857540.2973724522</v>
      </c>
      <c r="I161" s="80">
        <f>SUM(G161:G211)/E161</f>
        <v>22.398545634038026</v>
      </c>
      <c r="J161" s="81">
        <f t="shared" si="22"/>
        <v>2.0010776108776132E-3</v>
      </c>
      <c r="K161" s="81">
        <f t="shared" si="23"/>
        <v>1.2476587828869243E-2</v>
      </c>
      <c r="L161" s="81">
        <f t="shared" si="24"/>
        <v>1.2399237739535074E-2</v>
      </c>
      <c r="M161" s="49">
        <f t="shared" si="25"/>
        <v>4.4495577268946753E-3</v>
      </c>
      <c r="N161" s="50">
        <f t="shared" si="26"/>
        <v>366.35557821908429</v>
      </c>
      <c r="O161" s="2">
        <f t="shared" si="27"/>
        <v>164.75928399876361</v>
      </c>
      <c r="P161" s="48">
        <f t="shared" si="28"/>
        <v>18.501517636627607</v>
      </c>
      <c r="Q161" s="48">
        <f t="shared" si="29"/>
        <v>183.2608016353912</v>
      </c>
      <c r="R161" s="2">
        <f t="shared" si="35"/>
        <v>1372.8499355173769</v>
      </c>
      <c r="S161" s="2">
        <f t="shared" si="30"/>
        <v>1464.3973238092233</v>
      </c>
      <c r="T161" s="48">
        <f t="shared" si="31"/>
        <v>80870.881979278289</v>
      </c>
      <c r="U161" s="34"/>
      <c r="V161" s="33">
        <f t="shared" si="32"/>
        <v>50.5</v>
      </c>
      <c r="W161" s="34"/>
    </row>
    <row r="162" spans="1:23" x14ac:dyDescent="0.25">
      <c r="A162" s="49">
        <v>51</v>
      </c>
      <c r="B162" s="49">
        <f t="shared" si="18"/>
        <v>1.5029586378740857E-2</v>
      </c>
      <c r="C162" s="77">
        <v>0.5</v>
      </c>
      <c r="D162" s="78">
        <f t="shared" si="19"/>
        <v>1.4917484567311883E-2</v>
      </c>
      <c r="E162" s="79">
        <f t="shared" si="33"/>
        <v>81739.26798926841</v>
      </c>
      <c r="F162" s="79">
        <f t="shared" si="20"/>
        <v>1219.3442687732895</v>
      </c>
      <c r="G162" s="79">
        <f t="shared" si="34"/>
        <v>81129.595854881773</v>
      </c>
      <c r="H162" s="50">
        <f t="shared" si="21"/>
        <v>1775205.0180693646</v>
      </c>
      <c r="I162" s="80">
        <f>SUM(G162:G211)/E162</f>
        <v>21.717897183792157</v>
      </c>
      <c r="J162" s="81">
        <f t="shared" si="22"/>
        <v>2.4447352798169226E-3</v>
      </c>
      <c r="K162" s="81">
        <f t="shared" si="23"/>
        <v>1.2584851098923934E-2</v>
      </c>
      <c r="L162" s="81">
        <f t="shared" si="24"/>
        <v>1.2506157036859615E-2</v>
      </c>
      <c r="M162" s="49">
        <f t="shared" si="25"/>
        <v>5.0183318847021458E-3</v>
      </c>
      <c r="N162" s="50">
        <f t="shared" si="26"/>
        <v>407.13523767155226</v>
      </c>
      <c r="O162" s="2">
        <f t="shared" si="27"/>
        <v>198.34038522371949</v>
      </c>
      <c r="P162" s="48">
        <f t="shared" si="28"/>
        <v>21.027472388587476</v>
      </c>
      <c r="Q162" s="48">
        <f t="shared" si="29"/>
        <v>219.36785761230698</v>
      </c>
      <c r="R162" s="2">
        <f t="shared" si="35"/>
        <v>1555.9447121010701</v>
      </c>
      <c r="S162" s="2">
        <f t="shared" si="30"/>
        <v>1649.8284021306929</v>
      </c>
      <c r="T162" s="48">
        <f t="shared" si="31"/>
        <v>79479.767452751083</v>
      </c>
      <c r="U162" s="34"/>
      <c r="V162" s="33">
        <f t="shared" si="32"/>
        <v>51.5</v>
      </c>
      <c r="W162" s="34"/>
    </row>
    <row r="163" spans="1:23" x14ac:dyDescent="0.25">
      <c r="A163" s="49">
        <v>52</v>
      </c>
      <c r="B163" s="49">
        <f t="shared" si="18"/>
        <v>1.6649634347109813E-2</v>
      </c>
      <c r="C163" s="77">
        <v>0.5</v>
      </c>
      <c r="D163" s="78">
        <f t="shared" si="19"/>
        <v>1.6512173521406093E-2</v>
      </c>
      <c r="E163" s="79">
        <f t="shared" si="33"/>
        <v>80519.923720495121</v>
      </c>
      <c r="F163" s="79">
        <f t="shared" si="20"/>
        <v>1329.5589524031966</v>
      </c>
      <c r="G163" s="79">
        <f t="shared" si="34"/>
        <v>79855.144244293522</v>
      </c>
      <c r="H163" s="50">
        <f t="shared" si="21"/>
        <v>1694075.4222144829</v>
      </c>
      <c r="I163" s="80">
        <f>SUM(G163:G211)/E163</f>
        <v>21.039207986523245</v>
      </c>
      <c r="J163" s="81">
        <f t="shared" si="22"/>
        <v>3.0482856362405533E-3</v>
      </c>
      <c r="K163" s="81">
        <f t="shared" si="23"/>
        <v>1.360134871086926E-2</v>
      </c>
      <c r="L163" s="81">
        <f t="shared" si="24"/>
        <v>1.3509475169528469E-2</v>
      </c>
      <c r="M163" s="49">
        <f t="shared" si="25"/>
        <v>6.0871455283987306E-3</v>
      </c>
      <c r="N163" s="50">
        <f t="shared" si="26"/>
        <v>486.08988420628697</v>
      </c>
      <c r="O163" s="2">
        <f t="shared" si="27"/>
        <v>243.42128917979721</v>
      </c>
      <c r="P163" s="48">
        <f t="shared" si="28"/>
        <v>25.540841252016659</v>
      </c>
      <c r="Q163" s="48">
        <f t="shared" si="29"/>
        <v>268.96213043181388</v>
      </c>
      <c r="R163" s="2">
        <f t="shared" si="35"/>
        <v>1743.7120921603153</v>
      </c>
      <c r="S163" s="2">
        <f t="shared" si="30"/>
        <v>1852.2759690475518</v>
      </c>
      <c r="T163" s="48">
        <f t="shared" si="31"/>
        <v>78002.868275245972</v>
      </c>
      <c r="U163" s="34"/>
      <c r="V163" s="33">
        <f t="shared" si="32"/>
        <v>52.5</v>
      </c>
      <c r="W163" s="34"/>
    </row>
    <row r="164" spans="1:23" x14ac:dyDescent="0.25">
      <c r="A164" s="49">
        <v>53</v>
      </c>
      <c r="B164" s="49">
        <f t="shared" si="18"/>
        <v>1.7945274865950545E-2</v>
      </c>
      <c r="C164" s="77">
        <v>0.5</v>
      </c>
      <c r="D164" s="78">
        <f t="shared" si="19"/>
        <v>1.7785690315256567E-2</v>
      </c>
      <c r="E164" s="79">
        <f t="shared" si="33"/>
        <v>79190.364768091924</v>
      </c>
      <c r="F164" s="79">
        <f t="shared" si="20"/>
        <v>1408.4553037174919</v>
      </c>
      <c r="G164" s="79">
        <f t="shared" si="34"/>
        <v>78486.137116233178</v>
      </c>
      <c r="H164" s="50">
        <f t="shared" si="21"/>
        <v>1614220.2779701895</v>
      </c>
      <c r="I164" s="80">
        <f>SUM(G164:G211)/E164</f>
        <v>20.384049027901504</v>
      </c>
      <c r="J164" s="81">
        <f t="shared" si="22"/>
        <v>3.244565402052129E-3</v>
      </c>
      <c r="K164" s="81">
        <f t="shared" si="23"/>
        <v>1.4700709463898416E-2</v>
      </c>
      <c r="L164" s="81">
        <f t="shared" si="24"/>
        <v>1.4593442484874292E-2</v>
      </c>
      <c r="M164" s="49">
        <f t="shared" si="25"/>
        <v>6.5657276870824859E-3</v>
      </c>
      <c r="N164" s="50">
        <f t="shared" si="26"/>
        <v>515.31860351620446</v>
      </c>
      <c r="O164" s="2">
        <f t="shared" si="27"/>
        <v>254.65340502805046</v>
      </c>
      <c r="P164" s="48">
        <f t="shared" si="28"/>
        <v>30.969354295374952</v>
      </c>
      <c r="Q164" s="48">
        <f t="shared" si="29"/>
        <v>285.62275932342538</v>
      </c>
      <c r="R164" s="2">
        <f t="shared" si="35"/>
        <v>1960.8398459347882</v>
      </c>
      <c r="S164" s="2">
        <f t="shared" si="30"/>
        <v>2075.6877680311777</v>
      </c>
      <c r="T164" s="48">
        <f t="shared" si="31"/>
        <v>76410.449348202004</v>
      </c>
      <c r="U164" s="34"/>
      <c r="V164" s="33">
        <f t="shared" si="32"/>
        <v>53.5</v>
      </c>
      <c r="W164" s="34"/>
    </row>
    <row r="165" spans="1:23" x14ac:dyDescent="0.25">
      <c r="A165" s="49">
        <v>54</v>
      </c>
      <c r="B165" s="49">
        <f t="shared" si="18"/>
        <v>1.8588373088771763E-2</v>
      </c>
      <c r="C165" s="77">
        <v>0.5</v>
      </c>
      <c r="D165" s="78">
        <f t="shared" si="19"/>
        <v>1.8417200194538422E-2</v>
      </c>
      <c r="E165" s="79">
        <f t="shared" si="33"/>
        <v>77781.909464374432</v>
      </c>
      <c r="F165" s="79">
        <f t="shared" si="20"/>
        <v>1432.524998118839</v>
      </c>
      <c r="G165" s="79">
        <f t="shared" si="34"/>
        <v>77065.646965315012</v>
      </c>
      <c r="H165" s="50">
        <f t="shared" si="21"/>
        <v>1535734.1408539563</v>
      </c>
      <c r="I165" s="80">
        <f>SUM(G165:G211)/E165</f>
        <v>19.744104399460028</v>
      </c>
      <c r="J165" s="81">
        <f t="shared" si="22"/>
        <v>3.486219258935852E-3</v>
      </c>
      <c r="K165" s="81">
        <f t="shared" si="23"/>
        <v>1.510215382983591E-2</v>
      </c>
      <c r="L165" s="81">
        <f t="shared" si="24"/>
        <v>1.4988970957262154E-2</v>
      </c>
      <c r="M165" s="49">
        <f t="shared" si="25"/>
        <v>7.2643271586552479E-3</v>
      </c>
      <c r="N165" s="50">
        <f t="shared" si="26"/>
        <v>559.83007224947528</v>
      </c>
      <c r="O165" s="2">
        <f t="shared" si="27"/>
        <v>268.66774265283101</v>
      </c>
      <c r="P165" s="48">
        <f t="shared" si="28"/>
        <v>35.54882804234618</v>
      </c>
      <c r="Q165" s="48">
        <f t="shared" si="29"/>
        <v>304.21657069517721</v>
      </c>
      <c r="R165" s="2">
        <f t="shared" si="35"/>
        <v>2190.5356901275668</v>
      </c>
      <c r="S165" s="2">
        <f t="shared" si="30"/>
        <v>2318.3424409047157</v>
      </c>
      <c r="T165" s="48">
        <f t="shared" si="31"/>
        <v>74747.304524410298</v>
      </c>
      <c r="U165" s="34"/>
      <c r="V165" s="33">
        <f t="shared" si="32"/>
        <v>54.5</v>
      </c>
      <c r="W165" s="34"/>
    </row>
    <row r="166" spans="1:23" x14ac:dyDescent="0.25">
      <c r="A166" s="49">
        <v>55</v>
      </c>
      <c r="B166" s="49">
        <f t="shared" si="18"/>
        <v>2.1293891380734866E-2</v>
      </c>
      <c r="C166" s="77">
        <v>0.5</v>
      </c>
      <c r="D166" s="78">
        <f t="shared" si="19"/>
        <v>2.106956486786701E-2</v>
      </c>
      <c r="E166" s="79">
        <f t="shared" si="33"/>
        <v>76349.384466255593</v>
      </c>
      <c r="F166" s="79">
        <f t="shared" si="20"/>
        <v>1608.648308633492</v>
      </c>
      <c r="G166" s="79">
        <f t="shared" si="34"/>
        <v>75545.06031193884</v>
      </c>
      <c r="H166" s="50">
        <f t="shared" si="21"/>
        <v>1458668.4938886412</v>
      </c>
      <c r="I166" s="80">
        <f>SUM(G166:G211)/E166</f>
        <v>19.105176866662685</v>
      </c>
      <c r="J166" s="81">
        <f t="shared" si="22"/>
        <v>4.4685576037698377E-3</v>
      </c>
      <c r="K166" s="81">
        <f t="shared" si="23"/>
        <v>1.6825333776965028E-2</v>
      </c>
      <c r="L166" s="81">
        <f t="shared" si="24"/>
        <v>1.6684968693303506E-2</v>
      </c>
      <c r="M166" s="49">
        <f t="shared" si="25"/>
        <v>8.3567830512059297E-3</v>
      </c>
      <c r="N166" s="50">
        <f t="shared" si="26"/>
        <v>631.31367961714022</v>
      </c>
      <c r="O166" s="2">
        <f t="shared" si="27"/>
        <v>337.57745368416568</v>
      </c>
      <c r="P166" s="48">
        <f t="shared" si="28"/>
        <v>43.998526587922989</v>
      </c>
      <c r="Q166" s="48">
        <f t="shared" si="29"/>
        <v>381.57598027208866</v>
      </c>
      <c r="R166" s="2">
        <f t="shared" si="35"/>
        <v>2446.1491916818654</v>
      </c>
      <c r="S166" s="2">
        <f t="shared" si="30"/>
        <v>2571.0180413543912</v>
      </c>
      <c r="T166" s="48">
        <f t="shared" si="31"/>
        <v>72974.042270584454</v>
      </c>
      <c r="U166" s="34"/>
      <c r="V166" s="33">
        <f t="shared" si="32"/>
        <v>55.5</v>
      </c>
      <c r="W166" s="34"/>
    </row>
    <row r="167" spans="1:23" x14ac:dyDescent="0.25">
      <c r="A167" s="49">
        <v>56</v>
      </c>
      <c r="B167" s="49">
        <f t="shared" si="18"/>
        <v>2.1372494276620694E-2</v>
      </c>
      <c r="C167" s="77">
        <v>0.5</v>
      </c>
      <c r="D167" s="78">
        <f t="shared" si="19"/>
        <v>2.1146517365933752E-2</v>
      </c>
      <c r="E167" s="79">
        <f t="shared" si="33"/>
        <v>74740.736157622101</v>
      </c>
      <c r="F167" s="79">
        <f t="shared" si="20"/>
        <v>1580.5062750998331</v>
      </c>
      <c r="G167" s="79">
        <f t="shared" si="34"/>
        <v>73950.483020072192</v>
      </c>
      <c r="H167" s="50">
        <f t="shared" si="21"/>
        <v>1383123.4335767024</v>
      </c>
      <c r="I167" s="80">
        <f>SUM(G167:G211)/E167</f>
        <v>18.505616945755108</v>
      </c>
      <c r="J167" s="81">
        <f t="shared" si="22"/>
        <v>4.3732201686302978E-3</v>
      </c>
      <c r="K167" s="81">
        <f t="shared" si="23"/>
        <v>1.6999274107990396E-2</v>
      </c>
      <c r="L167" s="81">
        <f t="shared" si="24"/>
        <v>1.6856004190193133E-2</v>
      </c>
      <c r="M167" s="49">
        <f t="shared" si="25"/>
        <v>9.5214696521302138E-3</v>
      </c>
      <c r="N167" s="50">
        <f t="shared" si="26"/>
        <v>704.11727983598803</v>
      </c>
      <c r="O167" s="2">
        <f t="shared" si="27"/>
        <v>323.40174382333299</v>
      </c>
      <c r="P167" s="48">
        <f t="shared" si="28"/>
        <v>49.484665800673355</v>
      </c>
      <c r="Q167" s="48">
        <f t="shared" si="29"/>
        <v>372.88640962400632</v>
      </c>
      <c r="R167" s="2">
        <f t="shared" si="35"/>
        <v>2695.8868910269166</v>
      </c>
      <c r="S167" s="2">
        <f t="shared" si="30"/>
        <v>2861.502326132907</v>
      </c>
      <c r="T167" s="48">
        <f t="shared" si="31"/>
        <v>71088.980693939287</v>
      </c>
      <c r="U167" s="34"/>
      <c r="V167" s="33">
        <f t="shared" si="32"/>
        <v>56.5</v>
      </c>
      <c r="W167" s="34"/>
    </row>
    <row r="168" spans="1:23" x14ac:dyDescent="0.25">
      <c r="A168" s="49">
        <v>57</v>
      </c>
      <c r="B168" s="49">
        <f t="shared" si="18"/>
        <v>2.3101202473375861E-2</v>
      </c>
      <c r="C168" s="77">
        <v>0.5</v>
      </c>
      <c r="D168" s="78">
        <f t="shared" si="19"/>
        <v>2.2837416581170632E-2</v>
      </c>
      <c r="E168" s="79">
        <f t="shared" si="33"/>
        <v>73160.229882522268</v>
      </c>
      <c r="F168" s="79">
        <f t="shared" si="20"/>
        <v>1670.7906470013695</v>
      </c>
      <c r="G168" s="79">
        <f t="shared" si="34"/>
        <v>72324.834559021576</v>
      </c>
      <c r="H168" s="50">
        <f t="shared" si="21"/>
        <v>1309172.9505566303</v>
      </c>
      <c r="I168" s="80">
        <f>SUM(G168:G211)/E168</f>
        <v>17.894598645450507</v>
      </c>
      <c r="J168" s="81">
        <f t="shared" si="22"/>
        <v>5.0799913060240115E-3</v>
      </c>
      <c r="K168" s="81">
        <f t="shared" si="23"/>
        <v>1.802121116735185E-2</v>
      </c>
      <c r="L168" s="81">
        <f t="shared" si="24"/>
        <v>1.786027923554603E-2</v>
      </c>
      <c r="M168" s="49">
        <f t="shared" si="25"/>
        <v>1.0809479217384427E-2</v>
      </c>
      <c r="N168" s="50">
        <f t="shared" si="26"/>
        <v>781.79379606651071</v>
      </c>
      <c r="O168" s="2">
        <f t="shared" si="27"/>
        <v>367.40953076945465</v>
      </c>
      <c r="P168" s="48">
        <f t="shared" si="28"/>
        <v>58.816150714438507</v>
      </c>
      <c r="Q168" s="48">
        <f t="shared" si="29"/>
        <v>426.22568148389314</v>
      </c>
      <c r="R168" s="2">
        <f t="shared" si="35"/>
        <v>3027.1177612388983</v>
      </c>
      <c r="S168" s="2">
        <f t="shared" si="30"/>
        <v>3204.901818530207</v>
      </c>
      <c r="T168" s="48">
        <f t="shared" si="31"/>
        <v>69119.932740491364</v>
      </c>
      <c r="U168" s="34"/>
      <c r="V168" s="33">
        <f t="shared" si="32"/>
        <v>57.5</v>
      </c>
      <c r="W168" s="34"/>
    </row>
    <row r="169" spans="1:23" x14ac:dyDescent="0.25">
      <c r="A169" s="49">
        <v>58</v>
      </c>
      <c r="B169" s="49">
        <f t="shared" si="18"/>
        <v>2.4327791949681977E-2</v>
      </c>
      <c r="C169" s="77">
        <v>0.5</v>
      </c>
      <c r="D169" s="78">
        <f t="shared" si="19"/>
        <v>2.4035427509742639E-2</v>
      </c>
      <c r="E169" s="79">
        <f t="shared" si="33"/>
        <v>71489.439235520898</v>
      </c>
      <c r="F169" s="79">
        <f t="shared" si="20"/>
        <v>1718.2792344575137</v>
      </c>
      <c r="G169" s="79">
        <f t="shared" si="34"/>
        <v>70630.299618292134</v>
      </c>
      <c r="H169" s="50">
        <f t="shared" si="21"/>
        <v>1236848.1159976088</v>
      </c>
      <c r="I169" s="80">
        <f>SUM(G169:G211)/E169</f>
        <v>17.301130477787517</v>
      </c>
      <c r="J169" s="81">
        <f t="shared" si="22"/>
        <v>5.6181620029610397E-3</v>
      </c>
      <c r="K169" s="81">
        <f t="shared" si="23"/>
        <v>1.8709629946720936E-2</v>
      </c>
      <c r="L169" s="81">
        <f t="shared" si="24"/>
        <v>1.8536226973083526E-2</v>
      </c>
      <c r="M169" s="49">
        <f t="shared" si="25"/>
        <v>1.1811562436259387E-2</v>
      </c>
      <c r="N169" s="50">
        <f t="shared" si="26"/>
        <v>834.25419383316512</v>
      </c>
      <c r="O169" s="2">
        <f t="shared" si="27"/>
        <v>396.81246557324255</v>
      </c>
      <c r="P169" s="48">
        <f t="shared" si="28"/>
        <v>68.017276428095514</v>
      </c>
      <c r="Q169" s="48">
        <f t="shared" si="29"/>
        <v>464.82974200133805</v>
      </c>
      <c r="R169" s="2">
        <f t="shared" si="35"/>
        <v>3382.6858758215158</v>
      </c>
      <c r="S169" s="2">
        <f t="shared" si="30"/>
        <v>3567.3981017374294</v>
      </c>
      <c r="T169" s="48">
        <f t="shared" si="31"/>
        <v>67062.901516554703</v>
      </c>
      <c r="U169" s="34"/>
      <c r="V169" s="33">
        <f t="shared" si="32"/>
        <v>58.5</v>
      </c>
      <c r="W169" s="34"/>
    </row>
    <row r="170" spans="1:23" x14ac:dyDescent="0.25">
      <c r="A170" s="49">
        <v>59</v>
      </c>
      <c r="B170" s="49">
        <f t="shared" si="18"/>
        <v>2.6317983335937014E-2</v>
      </c>
      <c r="C170" s="77">
        <v>0.5</v>
      </c>
      <c r="D170" s="78">
        <f t="shared" si="19"/>
        <v>2.5976163220551983E-2</v>
      </c>
      <c r="E170" s="79">
        <f t="shared" si="33"/>
        <v>69771.160001063385</v>
      </c>
      <c r="F170" s="79">
        <f t="shared" si="20"/>
        <v>1812.3870402748726</v>
      </c>
      <c r="G170" s="79">
        <f t="shared" si="34"/>
        <v>68864.966480925941</v>
      </c>
      <c r="H170" s="50">
        <f t="shared" si="21"/>
        <v>1166217.8163793166</v>
      </c>
      <c r="I170" s="80">
        <f>SUM(G170:G211)/E170</f>
        <v>16.714897908556242</v>
      </c>
      <c r="J170" s="81">
        <f t="shared" si="22"/>
        <v>6.1119329623634498E-3</v>
      </c>
      <c r="K170" s="81">
        <f t="shared" si="23"/>
        <v>2.0206050373573564E-2</v>
      </c>
      <c r="L170" s="81">
        <f t="shared" si="24"/>
        <v>2.0003949963259528E-2</v>
      </c>
      <c r="M170" s="49">
        <f t="shared" si="25"/>
        <v>1.2402334367227912E-2</v>
      </c>
      <c r="N170" s="50">
        <f t="shared" si="26"/>
        <v>854.08634048438603</v>
      </c>
      <c r="O170" s="2">
        <f t="shared" si="27"/>
        <v>420.89805858682598</v>
      </c>
      <c r="P170" s="48">
        <f t="shared" si="28"/>
        <v>81.010291425057289</v>
      </c>
      <c r="Q170" s="48">
        <f t="shared" si="29"/>
        <v>501.90835001188327</v>
      </c>
      <c r="R170" s="2">
        <f t="shared" si="35"/>
        <v>3752.1103276533427</v>
      </c>
      <c r="S170" s="2">
        <f t="shared" si="30"/>
        <v>3928.1993228895944</v>
      </c>
      <c r="T170" s="48">
        <f t="shared" si="31"/>
        <v>64936.767158036346</v>
      </c>
      <c r="U170" s="34"/>
      <c r="V170" s="33">
        <f t="shared" si="32"/>
        <v>59.5</v>
      </c>
      <c r="W170" s="34"/>
    </row>
    <row r="171" spans="1:23" x14ac:dyDescent="0.25">
      <c r="A171" s="49">
        <v>60</v>
      </c>
      <c r="B171" s="49">
        <f t="shared" si="18"/>
        <v>2.8674205727498389E-2</v>
      </c>
      <c r="C171" s="77">
        <v>0.5</v>
      </c>
      <c r="D171" s="78">
        <f t="shared" si="19"/>
        <v>2.8268911436388672E-2</v>
      </c>
      <c r="E171" s="79">
        <f t="shared" si="33"/>
        <v>67958.772960788512</v>
      </c>
      <c r="F171" s="79">
        <f t="shared" si="20"/>
        <v>1921.120534154179</v>
      </c>
      <c r="G171" s="79">
        <f t="shared" si="34"/>
        <v>66998.212693711423</v>
      </c>
      <c r="H171" s="50">
        <f t="shared" si="21"/>
        <v>1097352.8498983907</v>
      </c>
      <c r="I171" s="80">
        <f>SUM(G171:G211)/E171</f>
        <v>16.147331714354994</v>
      </c>
      <c r="J171" s="81">
        <f t="shared" si="22"/>
        <v>6.8582326389435219E-3</v>
      </c>
      <c r="K171" s="81">
        <f t="shared" si="23"/>
        <v>2.1815973088554867E-2</v>
      </c>
      <c r="L171" s="81">
        <f t="shared" si="24"/>
        <v>2.1580572494170652E-2</v>
      </c>
      <c r="M171" s="49">
        <f t="shared" si="25"/>
        <v>1.331935712435754E-2</v>
      </c>
      <c r="N171" s="50">
        <f t="shared" si="26"/>
        <v>892.37312156120697</v>
      </c>
      <c r="O171" s="2">
        <f t="shared" si="27"/>
        <v>459.48932904689275</v>
      </c>
      <c r="P171" s="48">
        <f t="shared" si="28"/>
        <v>95.300470327885364</v>
      </c>
      <c r="Q171" s="48">
        <f t="shared" si="29"/>
        <v>554.78979937477811</v>
      </c>
      <c r="R171" s="2">
        <f t="shared" si="35"/>
        <v>4104.2883181258458</v>
      </c>
      <c r="S171" s="2">
        <f t="shared" si="30"/>
        <v>4273.0799792190592</v>
      </c>
      <c r="T171" s="48">
        <f t="shared" si="31"/>
        <v>62725.132714492363</v>
      </c>
      <c r="U171" s="34"/>
      <c r="V171" s="33">
        <f t="shared" si="32"/>
        <v>60.5</v>
      </c>
      <c r="W171" s="34"/>
    </row>
    <row r="172" spans="1:23" x14ac:dyDescent="0.25">
      <c r="A172" s="49">
        <v>61</v>
      </c>
      <c r="B172" s="49">
        <f t="shared" si="18"/>
        <v>2.9161326092315816E-2</v>
      </c>
      <c r="C172" s="77">
        <v>0.5</v>
      </c>
      <c r="D172" s="78">
        <f t="shared" si="19"/>
        <v>2.8742245101303621E-2</v>
      </c>
      <c r="E172" s="79">
        <f t="shared" si="33"/>
        <v>66037.652426634333</v>
      </c>
      <c r="F172" s="79">
        <f t="shared" si="20"/>
        <v>1898.0703919610241</v>
      </c>
      <c r="G172" s="79">
        <f t="shared" si="34"/>
        <v>65088.617230653821</v>
      </c>
      <c r="H172" s="50">
        <f t="shared" si="21"/>
        <v>1030354.6372046792</v>
      </c>
      <c r="I172" s="80">
        <f>SUM(G172:G211)/E172</f>
        <v>15.602532787630052</v>
      </c>
      <c r="J172" s="81">
        <f t="shared" si="22"/>
        <v>6.932943526814713E-3</v>
      </c>
      <c r="K172" s="81">
        <f t="shared" si="23"/>
        <v>2.2228382565501102E-2</v>
      </c>
      <c r="L172" s="81">
        <f t="shared" si="24"/>
        <v>2.1984047654697688E-2</v>
      </c>
      <c r="M172" s="49">
        <f t="shared" si="25"/>
        <v>1.4313421217108798E-2</v>
      </c>
      <c r="N172" s="50">
        <f t="shared" si="26"/>
        <v>931.64079486151365</v>
      </c>
      <c r="O172" s="2">
        <f t="shared" si="27"/>
        <v>451.25570749858252</v>
      </c>
      <c r="P172" s="48">
        <f t="shared" si="28"/>
        <v>105.24442049891073</v>
      </c>
      <c r="Q172" s="48">
        <f t="shared" si="29"/>
        <v>556.50012799749322</v>
      </c>
      <c r="R172" s="2">
        <f t="shared" si="35"/>
        <v>4441.8716403122744</v>
      </c>
      <c r="S172" s="2">
        <f t="shared" si="30"/>
        <v>4629.441973744284</v>
      </c>
      <c r="T172" s="48">
        <f t="shared" si="31"/>
        <v>60459.175256909541</v>
      </c>
      <c r="U172" s="34"/>
      <c r="V172" s="33">
        <f t="shared" si="32"/>
        <v>61.5</v>
      </c>
      <c r="W172" s="34"/>
    </row>
    <row r="173" spans="1:23" x14ac:dyDescent="0.25">
      <c r="A173" s="49">
        <v>62</v>
      </c>
      <c r="B173" s="49">
        <f t="shared" si="18"/>
        <v>3.2086575950885363E-2</v>
      </c>
      <c r="C173" s="77">
        <v>0.5</v>
      </c>
      <c r="D173" s="78">
        <f t="shared" si="19"/>
        <v>3.1579930039024956E-2</v>
      </c>
      <c r="E173" s="79">
        <f t="shared" si="33"/>
        <v>64139.582034673309</v>
      </c>
      <c r="F173" s="79">
        <f t="shared" si="20"/>
        <v>2025.5235133872848</v>
      </c>
      <c r="G173" s="79">
        <f t="shared" si="34"/>
        <v>63126.82027797967</v>
      </c>
      <c r="H173" s="50">
        <f t="shared" si="21"/>
        <v>965266.01997402543</v>
      </c>
      <c r="I173" s="80">
        <f>SUM(G173:G211)/E173</f>
        <v>15.04945915382191</v>
      </c>
      <c r="J173" s="81">
        <f t="shared" si="22"/>
        <v>7.4698767956409345E-3</v>
      </c>
      <c r="K173" s="81">
        <f t="shared" si="23"/>
        <v>2.4616699155244427E-2</v>
      </c>
      <c r="L173" s="81">
        <f t="shared" si="24"/>
        <v>2.4317392191337307E-2</v>
      </c>
      <c r="M173" s="49">
        <f t="shared" si="25"/>
        <v>1.4989675384851048E-2</v>
      </c>
      <c r="N173" s="50">
        <f t="shared" si="26"/>
        <v>946.25054404474781</v>
      </c>
      <c r="O173" s="2">
        <f t="shared" si="27"/>
        <v>471.54956997707592</v>
      </c>
      <c r="P173" s="48">
        <f t="shared" si="28"/>
        <v>125.97223867724659</v>
      </c>
      <c r="Q173" s="48">
        <f t="shared" si="29"/>
        <v>597.52180865432251</v>
      </c>
      <c r="R173" s="2">
        <f t="shared" si="35"/>
        <v>4817.0123071762946</v>
      </c>
      <c r="S173" s="2">
        <f t="shared" si="30"/>
        <v>4991.376674871507</v>
      </c>
      <c r="T173" s="48">
        <f t="shared" si="31"/>
        <v>58135.443603108164</v>
      </c>
      <c r="U173" s="34"/>
      <c r="V173" s="33">
        <f t="shared" si="32"/>
        <v>62.5</v>
      </c>
      <c r="W173" s="34"/>
    </row>
    <row r="174" spans="1:23" x14ac:dyDescent="0.25">
      <c r="A174" s="49">
        <v>63</v>
      </c>
      <c r="B174" s="49">
        <f t="shared" si="18"/>
        <v>3.4869924817696643E-2</v>
      </c>
      <c r="C174" s="77">
        <v>0.5</v>
      </c>
      <c r="D174" s="78">
        <f t="shared" si="19"/>
        <v>3.4272387038027138E-2</v>
      </c>
      <c r="E174" s="79">
        <f t="shared" si="33"/>
        <v>62114.058521286024</v>
      </c>
      <c r="F174" s="79">
        <f t="shared" si="20"/>
        <v>2128.7970541441828</v>
      </c>
      <c r="G174" s="79">
        <f t="shared" si="34"/>
        <v>61049.659994213929</v>
      </c>
      <c r="H174" s="50">
        <f t="shared" si="21"/>
        <v>902139.19969604572</v>
      </c>
      <c r="I174" s="80">
        <f>SUM(G174:G211)/E174</f>
        <v>14.523913284250932</v>
      </c>
      <c r="J174" s="81">
        <f t="shared" si="22"/>
        <v>8.2767285846713379E-3</v>
      </c>
      <c r="K174" s="81">
        <f t="shared" si="23"/>
        <v>2.6593196233025307E-2</v>
      </c>
      <c r="L174" s="81">
        <f t="shared" si="24"/>
        <v>2.6244237158652258E-2</v>
      </c>
      <c r="M174" s="49">
        <f t="shared" si="25"/>
        <v>1.672302916961399E-2</v>
      </c>
      <c r="N174" s="50">
        <f t="shared" si="26"/>
        <v>1020.9352448782557</v>
      </c>
      <c r="O174" s="2">
        <f t="shared" si="27"/>
        <v>505.29146595857674</v>
      </c>
      <c r="P174" s="48">
        <f t="shared" si="28"/>
        <v>146.17348339757262</v>
      </c>
      <c r="Q174" s="48">
        <f t="shared" si="29"/>
        <v>651.46494935614942</v>
      </c>
      <c r="R174" s="2">
        <f t="shared" si="35"/>
        <v>5165.7410425667194</v>
      </c>
      <c r="S174" s="2">
        <f t="shared" si="30"/>
        <v>5350.4761903277722</v>
      </c>
      <c r="T174" s="48">
        <f t="shared" si="31"/>
        <v>55699.183803886161</v>
      </c>
      <c r="U174" s="34"/>
      <c r="V174" s="33">
        <f t="shared" si="32"/>
        <v>63.5</v>
      </c>
      <c r="W174" s="34"/>
    </row>
    <row r="175" spans="1:23" x14ac:dyDescent="0.25">
      <c r="A175" s="49">
        <v>64</v>
      </c>
      <c r="B175" s="49">
        <f t="shared" ref="B175:B206" si="36">C69/B69</f>
        <v>3.5399398333475753E-2</v>
      </c>
      <c r="C175" s="77">
        <v>0.5</v>
      </c>
      <c r="D175" s="78">
        <f t="shared" ref="D175:D206" si="37">B175/(1+(1-C175)*B175)</f>
        <v>3.4783736658721351E-2</v>
      </c>
      <c r="E175" s="79">
        <f t="shared" si="33"/>
        <v>59985.261467141841</v>
      </c>
      <c r="F175" s="79">
        <f t="shared" ref="F175:F206" si="38">E175-E176</f>
        <v>2086.5115382776057</v>
      </c>
      <c r="G175" s="79">
        <f t="shared" si="34"/>
        <v>58942.005698003035</v>
      </c>
      <c r="H175" s="50">
        <f t="shared" ref="H175:H206" si="39">+H176+G175</f>
        <v>841089.53970183176</v>
      </c>
      <c r="I175" s="80">
        <f>SUM(G175:G211)/E175</f>
        <v>14.021603292711426</v>
      </c>
      <c r="J175" s="81">
        <f t="shared" ref="J175:J206" si="40">+E69/B69</f>
        <v>8.8655978650259964E-3</v>
      </c>
      <c r="K175" s="81">
        <f t="shared" ref="K175:K206" si="41">B175-J175</f>
        <v>2.6533800468449754E-2</v>
      </c>
      <c r="L175" s="81">
        <f t="shared" ref="L175:L206" si="42">K175/(1+(1-C175)*K175)</f>
        <v>2.6186388267806091E-2</v>
      </c>
      <c r="M175" s="49">
        <f t="shared" ref="M175:M206" si="43">D69/B69</f>
        <v>1.7859920814900995E-2</v>
      </c>
      <c r="N175" s="50">
        <f t="shared" ref="N175:N206" si="44">+G175*M175</f>
        <v>1052.6995544377776</v>
      </c>
      <c r="O175" s="2">
        <f t="shared" ref="O175:O211" si="45">+F175*J175/B175</f>
        <v>522.5561198765655</v>
      </c>
      <c r="P175" s="48">
        <f t="shared" ref="P175:P206" si="46">(R175+N175/2-O175/2)*(K175/(1-K175/2))</f>
        <v>155.97282921616321</v>
      </c>
      <c r="Q175" s="48">
        <f t="shared" ref="Q175:Q206" si="47">+O175+P175</f>
        <v>678.52894909272868</v>
      </c>
      <c r="R175" s="2">
        <f t="shared" si="35"/>
        <v>5535.2113380888259</v>
      </c>
      <c r="S175" s="2">
        <f t="shared" ref="S175:S206" si="48">+R175+N175/2-O175/2-P175/2</f>
        <v>5722.2966407613494</v>
      </c>
      <c r="T175" s="48">
        <f t="shared" ref="T175:T206" si="49">+G175-S175</f>
        <v>53219.709057241686</v>
      </c>
      <c r="U175" s="34"/>
      <c r="V175" s="33">
        <f t="shared" ref="V175:V210" si="50">+A175+0.5</f>
        <v>64.5</v>
      </c>
      <c r="W175" s="34"/>
    </row>
    <row r="176" spans="1:23" x14ac:dyDescent="0.25">
      <c r="A176" s="49">
        <v>65</v>
      </c>
      <c r="B176" s="49">
        <f t="shared" si="36"/>
        <v>3.814707558470861E-2</v>
      </c>
      <c r="C176" s="77">
        <v>0.5</v>
      </c>
      <c r="D176" s="78">
        <f t="shared" si="37"/>
        <v>3.7433094050648805E-2</v>
      </c>
      <c r="E176" s="79">
        <f t="shared" ref="E176:E211" si="51">E175*(1-D175)</f>
        <v>57898.749928864236</v>
      </c>
      <c r="F176" s="79">
        <f t="shared" si="38"/>
        <v>2167.3293515021651</v>
      </c>
      <c r="G176" s="79">
        <f t="shared" ref="G176:G207" si="52">(E177+F176*C176)</f>
        <v>56815.085253113153</v>
      </c>
      <c r="H176" s="50">
        <f t="shared" si="39"/>
        <v>782147.53400382877</v>
      </c>
      <c r="I176" s="80">
        <f>SUM(G176:G211)/E176</f>
        <v>13.508884647160668</v>
      </c>
      <c r="J176" s="81">
        <f t="shared" si="40"/>
        <v>9.5173852195589055E-3</v>
      </c>
      <c r="K176" s="81">
        <f t="shared" si="41"/>
        <v>2.8629690365149705E-2</v>
      </c>
      <c r="L176" s="81">
        <f t="shared" si="42"/>
        <v>2.8225644632063347E-2</v>
      </c>
      <c r="M176" s="49">
        <f t="shared" si="43"/>
        <v>1.9364292941627996E-2</v>
      </c>
      <c r="N176" s="50">
        <f t="shared" si="44"/>
        <v>1100.1839543448518</v>
      </c>
      <c r="O176" s="2">
        <f t="shared" si="45"/>
        <v>540.73105263595676</v>
      </c>
      <c r="P176" s="48">
        <f t="shared" si="46"/>
        <v>179.76557331599889</v>
      </c>
      <c r="Q176" s="48">
        <f t="shared" si="47"/>
        <v>720.49662595195559</v>
      </c>
      <c r="R176" s="2">
        <f t="shared" ref="R176:R211" si="53">+R175+N175-O175-P175</f>
        <v>5909.3819434338748</v>
      </c>
      <c r="S176" s="2">
        <f t="shared" si="48"/>
        <v>6099.2256076303229</v>
      </c>
      <c r="T176" s="48">
        <f t="shared" si="49"/>
        <v>50715.859645482829</v>
      </c>
      <c r="U176" s="34"/>
      <c r="V176" s="33">
        <f t="shared" si="50"/>
        <v>65.5</v>
      </c>
      <c r="W176" s="34"/>
    </row>
    <row r="177" spans="1:23" x14ac:dyDescent="0.25">
      <c r="A177" s="49">
        <v>66</v>
      </c>
      <c r="B177" s="49">
        <f t="shared" si="36"/>
        <v>3.9052186644090311E-2</v>
      </c>
      <c r="C177" s="77">
        <v>0.5</v>
      </c>
      <c r="D177" s="78">
        <f t="shared" si="37"/>
        <v>3.8304254201912427E-2</v>
      </c>
      <c r="E177" s="79">
        <f t="shared" si="51"/>
        <v>55731.420577362071</v>
      </c>
      <c r="F177" s="79">
        <f t="shared" si="38"/>
        <v>2134.7505008289663</v>
      </c>
      <c r="G177" s="79">
        <f t="shared" si="52"/>
        <v>54664.045326947584</v>
      </c>
      <c r="H177" s="50">
        <f t="shared" si="39"/>
        <v>725332.44875071559</v>
      </c>
      <c r="I177" s="80">
        <f>SUM(G177:G211)/E177</f>
        <v>13.014784859895416</v>
      </c>
      <c r="J177" s="81">
        <f t="shared" si="40"/>
        <v>9.7792141369534239E-3</v>
      </c>
      <c r="K177" s="81">
        <f t="shared" si="41"/>
        <v>2.9272972507136889E-2</v>
      </c>
      <c r="L177" s="81">
        <f t="shared" si="42"/>
        <v>2.8850699638472557E-2</v>
      </c>
      <c r="M177" s="49">
        <f t="shared" si="43"/>
        <v>2.0930554926820381E-2</v>
      </c>
      <c r="N177" s="50">
        <f t="shared" si="44"/>
        <v>1144.1488032378754</v>
      </c>
      <c r="O177" s="2">
        <f t="shared" si="45"/>
        <v>534.57140484434774</v>
      </c>
      <c r="P177" s="48">
        <f t="shared" si="46"/>
        <v>195.88894901116521</v>
      </c>
      <c r="Q177" s="48">
        <f t="shared" si="47"/>
        <v>730.46035385551295</v>
      </c>
      <c r="R177" s="2">
        <f t="shared" si="53"/>
        <v>6289.0692718267701</v>
      </c>
      <c r="S177" s="2">
        <f t="shared" si="48"/>
        <v>6495.913496517951</v>
      </c>
      <c r="T177" s="48">
        <f t="shared" si="49"/>
        <v>48168.131830429629</v>
      </c>
      <c r="U177" s="34"/>
      <c r="V177" s="33">
        <f t="shared" si="50"/>
        <v>66.5</v>
      </c>
      <c r="W177" s="34"/>
    </row>
    <row r="178" spans="1:23" x14ac:dyDescent="0.25">
      <c r="A178" s="49">
        <v>67</v>
      </c>
      <c r="B178" s="49">
        <f t="shared" si="36"/>
        <v>4.1292267930217529E-2</v>
      </c>
      <c r="C178" s="77">
        <v>0.5</v>
      </c>
      <c r="D178" s="78">
        <f t="shared" si="37"/>
        <v>4.0456987545527824E-2</v>
      </c>
      <c r="E178" s="79">
        <f t="shared" si="51"/>
        <v>53596.670076533104</v>
      </c>
      <c r="F178" s="79">
        <f t="shared" si="38"/>
        <v>2168.3598137680674</v>
      </c>
      <c r="G178" s="79">
        <f t="shared" si="52"/>
        <v>52512.490169649071</v>
      </c>
      <c r="H178" s="50">
        <f t="shared" si="39"/>
        <v>670668.403423768</v>
      </c>
      <c r="I178" s="80">
        <f>SUM(G178:G211)/E178</f>
        <v>12.513247604115897</v>
      </c>
      <c r="J178" s="81">
        <f t="shared" si="40"/>
        <v>1.0453011702204034E-2</v>
      </c>
      <c r="K178" s="81">
        <f t="shared" si="41"/>
        <v>3.0839256228013492E-2</v>
      </c>
      <c r="L178" s="81">
        <f t="shared" si="42"/>
        <v>3.0370947511909826E-2</v>
      </c>
      <c r="M178" s="49">
        <f t="shared" si="43"/>
        <v>2.0957714121616771E-2</v>
      </c>
      <c r="N178" s="50">
        <f t="shared" si="44"/>
        <v>1100.5417567897161</v>
      </c>
      <c r="O178" s="2">
        <f t="shared" si="45"/>
        <v>548.91367425521696</v>
      </c>
      <c r="P178" s="48">
        <f t="shared" si="46"/>
        <v>218.58445367577266</v>
      </c>
      <c r="Q178" s="48">
        <f t="shared" si="47"/>
        <v>767.49812793098965</v>
      </c>
      <c r="R178" s="2">
        <f t="shared" si="53"/>
        <v>6702.7577212091328</v>
      </c>
      <c r="S178" s="2">
        <f t="shared" si="48"/>
        <v>6869.2795356384968</v>
      </c>
      <c r="T178" s="48">
        <f t="shared" si="49"/>
        <v>45643.210634010575</v>
      </c>
      <c r="U178" s="34"/>
      <c r="V178" s="33">
        <f t="shared" si="50"/>
        <v>67.5</v>
      </c>
      <c r="W178" s="34"/>
    </row>
    <row r="179" spans="1:23" x14ac:dyDescent="0.25">
      <c r="A179" s="49">
        <v>68</v>
      </c>
      <c r="B179" s="49">
        <f t="shared" si="36"/>
        <v>4.1666691170719347E-2</v>
      </c>
      <c r="C179" s="77">
        <v>0.5</v>
      </c>
      <c r="D179" s="78">
        <f t="shared" si="37"/>
        <v>4.0816350044704991E-2</v>
      </c>
      <c r="E179" s="79">
        <f t="shared" si="51"/>
        <v>51428.310262765037</v>
      </c>
      <c r="F179" s="79">
        <f t="shared" si="38"/>
        <v>2099.1159138927105</v>
      </c>
      <c r="G179" s="79">
        <f t="shared" si="52"/>
        <v>50378.752305818678</v>
      </c>
      <c r="H179" s="50">
        <f t="shared" si="39"/>
        <v>618155.91325411899</v>
      </c>
      <c r="I179" s="80">
        <f>SUM(G179:G211)/E179</f>
        <v>12.019759352305112</v>
      </c>
      <c r="J179" s="81">
        <f t="shared" si="40"/>
        <v>1.0629858050963333E-2</v>
      </c>
      <c r="K179" s="81">
        <f t="shared" si="41"/>
        <v>3.1036833119756014E-2</v>
      </c>
      <c r="L179" s="81">
        <f t="shared" si="42"/>
        <v>3.056255072645055E-2</v>
      </c>
      <c r="M179" s="49">
        <f t="shared" si="43"/>
        <v>2.2141861998272172E-2</v>
      </c>
      <c r="N179" s="50">
        <f t="shared" si="44"/>
        <v>1115.4793812005732</v>
      </c>
      <c r="O179" s="2">
        <f t="shared" si="45"/>
        <v>535.5189857954939</v>
      </c>
      <c r="P179" s="48">
        <f t="shared" si="46"/>
        <v>230.95308555740681</v>
      </c>
      <c r="Q179" s="48">
        <f t="shared" si="47"/>
        <v>766.47207135290068</v>
      </c>
      <c r="R179" s="2">
        <f t="shared" si="53"/>
        <v>7035.8013500678599</v>
      </c>
      <c r="S179" s="2">
        <f t="shared" si="48"/>
        <v>7210.3050049916965</v>
      </c>
      <c r="T179" s="48">
        <f t="shared" si="49"/>
        <v>43168.447300826985</v>
      </c>
      <c r="U179" s="34"/>
      <c r="V179" s="33">
        <f t="shared" si="50"/>
        <v>68.5</v>
      </c>
      <c r="W179" s="34"/>
    </row>
    <row r="180" spans="1:23" x14ac:dyDescent="0.25">
      <c r="A180" s="49">
        <v>69</v>
      </c>
      <c r="B180" s="49">
        <f t="shared" si="36"/>
        <v>4.5584203232638447E-2</v>
      </c>
      <c r="C180" s="77">
        <v>0.5</v>
      </c>
      <c r="D180" s="78">
        <f t="shared" si="37"/>
        <v>4.456839582609378E-2</v>
      </c>
      <c r="E180" s="79">
        <f t="shared" si="51"/>
        <v>49329.194348872326</v>
      </c>
      <c r="F180" s="79">
        <f t="shared" si="38"/>
        <v>2198.5230595228495</v>
      </c>
      <c r="G180" s="79">
        <f t="shared" si="52"/>
        <v>48229.932819110902</v>
      </c>
      <c r="H180" s="50">
        <f t="shared" si="39"/>
        <v>567777.16094830027</v>
      </c>
      <c r="I180" s="80">
        <f>SUM(G180:G211)/E180</f>
        <v>11.509962172355644</v>
      </c>
      <c r="J180" s="81">
        <f t="shared" si="40"/>
        <v>1.1598995219937016E-2</v>
      </c>
      <c r="K180" s="81">
        <f t="shared" si="41"/>
        <v>3.3985208012701433E-2</v>
      </c>
      <c r="L180" s="81">
        <f t="shared" si="42"/>
        <v>3.3417360046493726E-2</v>
      </c>
      <c r="M180" s="49">
        <f t="shared" si="43"/>
        <v>2.3052052885337473E-2</v>
      </c>
      <c r="N180" s="50">
        <f t="shared" si="44"/>
        <v>1111.798962002418</v>
      </c>
      <c r="O180" s="2">
        <f t="shared" si="45"/>
        <v>559.41876022675058</v>
      </c>
      <c r="P180" s="48">
        <f t="shared" si="46"/>
        <v>264.86131999828041</v>
      </c>
      <c r="Q180" s="48">
        <f t="shared" si="47"/>
        <v>824.28008022503104</v>
      </c>
      <c r="R180" s="2">
        <f t="shared" si="53"/>
        <v>7384.8086599155322</v>
      </c>
      <c r="S180" s="2">
        <f t="shared" si="48"/>
        <v>7528.5681008042257</v>
      </c>
      <c r="T180" s="48">
        <f t="shared" si="49"/>
        <v>40701.364718306679</v>
      </c>
      <c r="U180" s="34"/>
      <c r="V180" s="33">
        <f t="shared" si="50"/>
        <v>69.5</v>
      </c>
      <c r="W180" s="34"/>
    </row>
    <row r="181" spans="1:23" x14ac:dyDescent="0.25">
      <c r="A181" s="49">
        <v>70</v>
      </c>
      <c r="B181" s="49">
        <f t="shared" si="36"/>
        <v>4.7261198942327838E-2</v>
      </c>
      <c r="C181" s="77">
        <v>0.5</v>
      </c>
      <c r="D181" s="78">
        <f t="shared" si="37"/>
        <v>4.6170170144136269E-2</v>
      </c>
      <c r="E181" s="79">
        <f t="shared" si="51"/>
        <v>47130.671289349477</v>
      </c>
      <c r="F181" s="79">
        <f t="shared" si="38"/>
        <v>2176.0311124366272</v>
      </c>
      <c r="G181" s="79">
        <f t="shared" si="52"/>
        <v>46042.655733131163</v>
      </c>
      <c r="H181" s="50">
        <f t="shared" si="39"/>
        <v>519547.2281291894</v>
      </c>
      <c r="I181" s="80">
        <f>SUM(G181:G211)/E181</f>
        <v>11.02354823124694</v>
      </c>
      <c r="J181" s="81">
        <f t="shared" si="40"/>
        <v>1.1859670496391549E-2</v>
      </c>
      <c r="K181" s="81">
        <f t="shared" si="41"/>
        <v>3.5401528445936289E-2</v>
      </c>
      <c r="L181" s="81">
        <f t="shared" si="42"/>
        <v>3.4785793320068856E-2</v>
      </c>
      <c r="M181" s="49">
        <f t="shared" si="43"/>
        <v>2.2984054099367053E-2</v>
      </c>
      <c r="N181" s="50">
        <f t="shared" si="44"/>
        <v>1058.2468902488192</v>
      </c>
      <c r="O181" s="2">
        <f t="shared" si="45"/>
        <v>546.05072577372982</v>
      </c>
      <c r="P181" s="48">
        <f t="shared" si="46"/>
        <v>285.73613318047478</v>
      </c>
      <c r="Q181" s="48">
        <f t="shared" si="47"/>
        <v>831.7868589542046</v>
      </c>
      <c r="R181" s="2">
        <f t="shared" si="53"/>
        <v>7672.32754169292</v>
      </c>
      <c r="S181" s="2">
        <f t="shared" si="48"/>
        <v>7785.5575573402275</v>
      </c>
      <c r="T181" s="48">
        <f t="shared" si="49"/>
        <v>38257.098175790932</v>
      </c>
      <c r="U181" s="34"/>
      <c r="V181" s="33">
        <f t="shared" si="50"/>
        <v>70.5</v>
      </c>
      <c r="W181" s="34"/>
    </row>
    <row r="182" spans="1:23" x14ac:dyDescent="0.25">
      <c r="A182" s="49">
        <v>71</v>
      </c>
      <c r="B182" s="49">
        <f t="shared" si="36"/>
        <v>5.007206791752003E-2</v>
      </c>
      <c r="C182" s="77">
        <v>0.5</v>
      </c>
      <c r="D182" s="78">
        <f t="shared" si="37"/>
        <v>4.8849080674889293E-2</v>
      </c>
      <c r="E182" s="79">
        <f t="shared" si="51"/>
        <v>44954.64017691285</v>
      </c>
      <c r="F182" s="79">
        <f t="shared" si="38"/>
        <v>2195.9928447126367</v>
      </c>
      <c r="G182" s="79">
        <f t="shared" si="52"/>
        <v>43856.643754556528</v>
      </c>
      <c r="H182" s="50">
        <f t="shared" si="39"/>
        <v>473504.57239605824</v>
      </c>
      <c r="I182" s="80">
        <f>SUM(G182:G211)/E182</f>
        <v>10.532940994136437</v>
      </c>
      <c r="J182" s="81">
        <f t="shared" si="40"/>
        <v>1.2494859971225764E-2</v>
      </c>
      <c r="K182" s="81">
        <f t="shared" si="41"/>
        <v>3.7577207946294267E-2</v>
      </c>
      <c r="L182" s="81">
        <f t="shared" si="42"/>
        <v>3.6884205221522789E-2</v>
      </c>
      <c r="M182" s="49">
        <f t="shared" si="43"/>
        <v>2.5055882822892225E-2</v>
      </c>
      <c r="N182" s="50">
        <f t="shared" si="44"/>
        <v>1098.8669269194966</v>
      </c>
      <c r="O182" s="2">
        <f t="shared" si="45"/>
        <v>547.98262252111715</v>
      </c>
      <c r="P182" s="48">
        <f t="shared" si="46"/>
        <v>313.0464356894966</v>
      </c>
      <c r="Q182" s="48">
        <f t="shared" si="47"/>
        <v>861.02905821061381</v>
      </c>
      <c r="R182" s="2">
        <f t="shared" si="53"/>
        <v>7898.7875729875341</v>
      </c>
      <c r="S182" s="2">
        <f t="shared" si="48"/>
        <v>8017.7065073419762</v>
      </c>
      <c r="T182" s="48">
        <f t="shared" si="49"/>
        <v>35838.937247214548</v>
      </c>
      <c r="U182" s="34"/>
      <c r="V182" s="33">
        <f t="shared" si="50"/>
        <v>71.5</v>
      </c>
      <c r="W182" s="34"/>
    </row>
    <row r="183" spans="1:23" x14ac:dyDescent="0.25">
      <c r="A183" s="49">
        <v>72</v>
      </c>
      <c r="B183" s="49">
        <f t="shared" si="36"/>
        <v>5.3898706611246613E-2</v>
      </c>
      <c r="C183" s="77">
        <v>0.5</v>
      </c>
      <c r="D183" s="78">
        <f t="shared" si="37"/>
        <v>5.2484288964936121E-2</v>
      </c>
      <c r="E183" s="79">
        <f t="shared" si="51"/>
        <v>42758.647332200213</v>
      </c>
      <c r="F183" s="79">
        <f t="shared" si="38"/>
        <v>2244.1572023329936</v>
      </c>
      <c r="G183" s="79">
        <f t="shared" si="52"/>
        <v>41636.568731033716</v>
      </c>
      <c r="H183" s="50">
        <f t="shared" si="39"/>
        <v>429647.9286415017</v>
      </c>
      <c r="I183" s="80">
        <f>SUM(G183:G211)/E183</f>
        <v>10.048211425012671</v>
      </c>
      <c r="J183" s="81">
        <f t="shared" si="40"/>
        <v>1.2669817486704663E-2</v>
      </c>
      <c r="K183" s="81">
        <f t="shared" si="41"/>
        <v>4.1228889124541951E-2</v>
      </c>
      <c r="L183" s="81">
        <f t="shared" si="42"/>
        <v>4.0396145032245277E-2</v>
      </c>
      <c r="M183" s="49">
        <f t="shared" si="43"/>
        <v>2.535696240432659E-2</v>
      </c>
      <c r="N183" s="50">
        <f t="shared" si="44"/>
        <v>1055.7769079579821</v>
      </c>
      <c r="O183" s="2">
        <f t="shared" si="45"/>
        <v>527.52772659483219</v>
      </c>
      <c r="P183" s="48">
        <f t="shared" si="46"/>
        <v>353.64376136127959</v>
      </c>
      <c r="Q183" s="48">
        <f t="shared" si="47"/>
        <v>881.17148795611183</v>
      </c>
      <c r="R183" s="2">
        <f t="shared" si="53"/>
        <v>8136.6254416964175</v>
      </c>
      <c r="S183" s="2">
        <f t="shared" si="48"/>
        <v>8223.9281516973533</v>
      </c>
      <c r="T183" s="48">
        <f t="shared" si="49"/>
        <v>33412.640579336366</v>
      </c>
      <c r="U183" s="34"/>
      <c r="V183" s="33">
        <f t="shared" si="50"/>
        <v>72.5</v>
      </c>
      <c r="W183" s="34"/>
    </row>
    <row r="184" spans="1:23" x14ac:dyDescent="0.25">
      <c r="A184" s="49">
        <v>73</v>
      </c>
      <c r="B184" s="49">
        <f t="shared" si="36"/>
        <v>5.7509331117185397E-2</v>
      </c>
      <c r="C184" s="77">
        <v>0.5</v>
      </c>
      <c r="D184" s="78">
        <f t="shared" si="37"/>
        <v>5.5901890939137576E-2</v>
      </c>
      <c r="E184" s="79">
        <f t="shared" si="51"/>
        <v>40514.490129867219</v>
      </c>
      <c r="F184" s="79">
        <f t="shared" si="38"/>
        <v>2264.8366086946044</v>
      </c>
      <c r="G184" s="79">
        <f t="shared" si="52"/>
        <v>39382.071825519917</v>
      </c>
      <c r="H184" s="50">
        <f t="shared" si="39"/>
        <v>388011.35991046799</v>
      </c>
      <c r="I184" s="80">
        <f>SUM(G184:G211)/E184</f>
        <v>9.5771009006090537</v>
      </c>
      <c r="J184" s="81">
        <f t="shared" si="40"/>
        <v>1.3378678680213796E-2</v>
      </c>
      <c r="K184" s="81">
        <f t="shared" si="41"/>
        <v>4.4130652436971604E-2</v>
      </c>
      <c r="L184" s="81">
        <f t="shared" si="42"/>
        <v>4.3177917599699342E-2</v>
      </c>
      <c r="M184" s="49">
        <f t="shared" si="43"/>
        <v>2.6373961819646359E-2</v>
      </c>
      <c r="N184" s="50">
        <f t="shared" si="44"/>
        <v>1038.6612587048328</v>
      </c>
      <c r="O184" s="2">
        <f t="shared" si="45"/>
        <v>526.88008471473211</v>
      </c>
      <c r="P184" s="48">
        <f t="shared" si="46"/>
        <v>386.60318441891928</v>
      </c>
      <c r="Q184" s="48">
        <f t="shared" si="47"/>
        <v>913.48326913365145</v>
      </c>
      <c r="R184" s="2">
        <f t="shared" si="53"/>
        <v>8311.2308616982882</v>
      </c>
      <c r="S184" s="2">
        <f t="shared" si="48"/>
        <v>8373.8198564838785</v>
      </c>
      <c r="T184" s="48">
        <f t="shared" si="49"/>
        <v>31008.251969036039</v>
      </c>
      <c r="U184" s="34"/>
      <c r="V184" s="33">
        <f t="shared" si="50"/>
        <v>73.5</v>
      </c>
      <c r="W184" s="34"/>
    </row>
    <row r="185" spans="1:23" x14ac:dyDescent="0.25">
      <c r="A185" s="49">
        <v>74</v>
      </c>
      <c r="B185" s="49">
        <f t="shared" si="36"/>
        <v>6.1368994072189646E-2</v>
      </c>
      <c r="C185" s="77">
        <v>0.5</v>
      </c>
      <c r="D185" s="78">
        <f t="shared" si="37"/>
        <v>5.954197841208092E-2</v>
      </c>
      <c r="E185" s="79">
        <f t="shared" si="51"/>
        <v>38249.653521172615</v>
      </c>
      <c r="F185" s="79">
        <f t="shared" si="38"/>
        <v>2277.4600442272349</v>
      </c>
      <c r="G185" s="79">
        <f t="shared" si="52"/>
        <v>37110.923499058998</v>
      </c>
      <c r="H185" s="50">
        <f t="shared" si="39"/>
        <v>348629.28808494809</v>
      </c>
      <c r="I185" s="80">
        <f>SUM(G185:G211)/E185</f>
        <v>9.1145737540333212</v>
      </c>
      <c r="J185" s="81">
        <f t="shared" si="40"/>
        <v>1.4706059198967822E-2</v>
      </c>
      <c r="K185" s="81">
        <f t="shared" si="41"/>
        <v>4.6662934873221824E-2</v>
      </c>
      <c r="L185" s="81">
        <f t="shared" si="42"/>
        <v>4.5599042302598113E-2</v>
      </c>
      <c r="M185" s="49">
        <f t="shared" si="43"/>
        <v>2.6929428372259197E-2</v>
      </c>
      <c r="N185" s="50">
        <f t="shared" si="44"/>
        <v>999.37595619629997</v>
      </c>
      <c r="O185" s="2">
        <f t="shared" si="45"/>
        <v>545.75543790552774</v>
      </c>
      <c r="P185" s="48">
        <f t="shared" si="46"/>
        <v>413.90831757498222</v>
      </c>
      <c r="Q185" s="48">
        <f t="shared" si="47"/>
        <v>959.66375548050996</v>
      </c>
      <c r="R185" s="2">
        <f t="shared" si="53"/>
        <v>8436.4088512694689</v>
      </c>
      <c r="S185" s="2">
        <f t="shared" si="48"/>
        <v>8456.2649516273632</v>
      </c>
      <c r="T185" s="48">
        <f t="shared" si="49"/>
        <v>28654.658547431634</v>
      </c>
      <c r="U185" s="34"/>
      <c r="V185" s="33">
        <f t="shared" si="50"/>
        <v>74.5</v>
      </c>
      <c r="W185" s="34"/>
    </row>
    <row r="186" spans="1:23" x14ac:dyDescent="0.25">
      <c r="A186" s="49">
        <v>75</v>
      </c>
      <c r="B186" s="49">
        <f t="shared" si="36"/>
        <v>6.675548969453228E-2</v>
      </c>
      <c r="C186" s="77">
        <v>0.5</v>
      </c>
      <c r="D186" s="78">
        <f t="shared" si="37"/>
        <v>6.4599310394863191E-2</v>
      </c>
      <c r="E186" s="79">
        <f t="shared" si="51"/>
        <v>35972.19347694538</v>
      </c>
      <c r="F186" s="79">
        <f t="shared" si="38"/>
        <v>2323.7788920012681</v>
      </c>
      <c r="G186" s="79">
        <f t="shared" si="52"/>
        <v>34810.304030944746</v>
      </c>
      <c r="H186" s="50">
        <f t="shared" si="39"/>
        <v>311518.3645858891</v>
      </c>
      <c r="I186" s="80">
        <f>SUM(G186:G211)/E186</f>
        <v>8.6599769009232546</v>
      </c>
      <c r="J186" s="81">
        <f t="shared" si="40"/>
        <v>1.5333909384595473E-2</v>
      </c>
      <c r="K186" s="81">
        <f t="shared" si="41"/>
        <v>5.1421580309936807E-2</v>
      </c>
      <c r="L186" s="81">
        <f t="shared" si="42"/>
        <v>5.0132630760536145E-2</v>
      </c>
      <c r="M186" s="49">
        <f t="shared" si="43"/>
        <v>2.5691942137423828E-2</v>
      </c>
      <c r="N186" s="50">
        <f t="shared" si="44"/>
        <v>894.34431694916384</v>
      </c>
      <c r="O186" s="2">
        <f t="shared" si="45"/>
        <v>533.77804766072552</v>
      </c>
      <c r="P186" s="48">
        <f t="shared" si="46"/>
        <v>456.87253700453243</v>
      </c>
      <c r="Q186" s="48">
        <f t="shared" si="47"/>
        <v>990.65058466525795</v>
      </c>
      <c r="R186" s="2">
        <f t="shared" si="53"/>
        <v>8476.1210519852593</v>
      </c>
      <c r="S186" s="2">
        <f t="shared" si="48"/>
        <v>8427.9679181272113</v>
      </c>
      <c r="T186" s="48">
        <f t="shared" si="49"/>
        <v>26382.336112817535</v>
      </c>
      <c r="U186" s="34"/>
      <c r="V186" s="33">
        <f t="shared" si="50"/>
        <v>75.5</v>
      </c>
      <c r="W186" s="34"/>
    </row>
    <row r="187" spans="1:23" x14ac:dyDescent="0.25">
      <c r="A187" s="49">
        <v>76</v>
      </c>
      <c r="B187" s="49">
        <f t="shared" si="36"/>
        <v>7.0267650444370597E-2</v>
      </c>
      <c r="C187" s="77">
        <v>0.5</v>
      </c>
      <c r="D187" s="78">
        <f t="shared" si="37"/>
        <v>6.7882672493373555E-2</v>
      </c>
      <c r="E187" s="79">
        <f t="shared" si="51"/>
        <v>33648.414584944112</v>
      </c>
      <c r="F187" s="79">
        <f t="shared" si="38"/>
        <v>2284.1443071910144</v>
      </c>
      <c r="G187" s="79">
        <f t="shared" si="52"/>
        <v>32506.342431348603</v>
      </c>
      <c r="H187" s="50">
        <f t="shared" si="39"/>
        <v>276708.06055494433</v>
      </c>
      <c r="I187" s="80">
        <f>SUM(G187:G211)/E187</f>
        <v>8.2235096056726729</v>
      </c>
      <c r="J187" s="81">
        <f t="shared" si="40"/>
        <v>1.5389120309599909E-2</v>
      </c>
      <c r="K187" s="81">
        <f t="shared" si="41"/>
        <v>5.4878530134770689E-2</v>
      </c>
      <c r="L187" s="81">
        <f t="shared" si="42"/>
        <v>5.3412918895183008E-2</v>
      </c>
      <c r="M187" s="49">
        <f t="shared" si="43"/>
        <v>2.5155910652226991E-2</v>
      </c>
      <c r="N187" s="50">
        <f t="shared" si="44"/>
        <v>817.72664583370056</v>
      </c>
      <c r="O187" s="2">
        <f t="shared" si="45"/>
        <v>500.24401450107587</v>
      </c>
      <c r="P187" s="48">
        <f t="shared" si="46"/>
        <v>481.80374901749002</v>
      </c>
      <c r="Q187" s="48">
        <f t="shared" si="47"/>
        <v>982.04776351856594</v>
      </c>
      <c r="R187" s="2">
        <f t="shared" si="53"/>
        <v>8379.8147842691651</v>
      </c>
      <c r="S187" s="2">
        <f t="shared" si="48"/>
        <v>8297.6542254267315</v>
      </c>
      <c r="T187" s="48">
        <f t="shared" si="49"/>
        <v>24208.68820592187</v>
      </c>
      <c r="U187" s="34"/>
      <c r="V187" s="33">
        <f t="shared" si="50"/>
        <v>76.5</v>
      </c>
      <c r="W187" s="34"/>
    </row>
    <row r="188" spans="1:23" x14ac:dyDescent="0.25">
      <c r="A188" s="49">
        <v>77</v>
      </c>
      <c r="B188" s="49">
        <f t="shared" si="36"/>
        <v>7.6659401114522574E-2</v>
      </c>
      <c r="C188" s="77">
        <v>0.5</v>
      </c>
      <c r="D188" s="78">
        <f t="shared" si="37"/>
        <v>7.3829537066483056E-2</v>
      </c>
      <c r="E188" s="79">
        <f t="shared" si="51"/>
        <v>31364.270277753098</v>
      </c>
      <c r="F188" s="79">
        <f t="shared" si="38"/>
        <v>2315.6095550345672</v>
      </c>
      <c r="G188" s="79">
        <f t="shared" si="52"/>
        <v>30206.465500235812</v>
      </c>
      <c r="H188" s="50">
        <f t="shared" si="39"/>
        <v>244201.71812359573</v>
      </c>
      <c r="I188" s="80">
        <f>SUM(G188:G211)/E188</f>
        <v>7.7859843688698795</v>
      </c>
      <c r="J188" s="81">
        <f t="shared" si="40"/>
        <v>1.6919294812274593E-2</v>
      </c>
      <c r="K188" s="81">
        <f t="shared" si="41"/>
        <v>5.9740106302247978E-2</v>
      </c>
      <c r="L188" s="81">
        <f t="shared" si="42"/>
        <v>5.8007421537755566E-2</v>
      </c>
      <c r="M188" s="49">
        <f t="shared" si="43"/>
        <v>2.5750045819934474E-2</v>
      </c>
      <c r="N188" s="50">
        <f t="shared" si="44"/>
        <v>777.81787068934204</v>
      </c>
      <c r="O188" s="2">
        <f t="shared" si="45"/>
        <v>511.07209503529174</v>
      </c>
      <c r="P188" s="48">
        <f t="shared" si="46"/>
        <v>514.11893538991126</v>
      </c>
      <c r="Q188" s="48">
        <f t="shared" si="47"/>
        <v>1025.1910304252031</v>
      </c>
      <c r="R188" s="2">
        <f t="shared" si="53"/>
        <v>8215.4936665842997</v>
      </c>
      <c r="S188" s="2">
        <f t="shared" si="48"/>
        <v>8091.8070867163688</v>
      </c>
      <c r="T188" s="48">
        <f t="shared" si="49"/>
        <v>22114.658413519443</v>
      </c>
      <c r="U188" s="34"/>
      <c r="V188" s="33">
        <f t="shared" si="50"/>
        <v>77.5</v>
      </c>
      <c r="W188" s="34"/>
    </row>
    <row r="189" spans="1:23" x14ac:dyDescent="0.25">
      <c r="A189" s="49">
        <v>78</v>
      </c>
      <c r="B189" s="49">
        <f t="shared" si="36"/>
        <v>8.2158023377244871E-2</v>
      </c>
      <c r="C189" s="77">
        <v>0.5</v>
      </c>
      <c r="D189" s="78">
        <f t="shared" si="37"/>
        <v>7.8916222932959884E-2</v>
      </c>
      <c r="E189" s="79">
        <f t="shared" si="51"/>
        <v>29048.66072271853</v>
      </c>
      <c r="F189" s="79">
        <f t="shared" si="38"/>
        <v>2292.4105854979716</v>
      </c>
      <c r="G189" s="79">
        <f t="shared" si="52"/>
        <v>27902.455429969545</v>
      </c>
      <c r="H189" s="50">
        <f t="shared" si="39"/>
        <v>213995.25262335991</v>
      </c>
      <c r="I189" s="80">
        <f>SUM(G189:G211)/E189</f>
        <v>7.3667855005789438</v>
      </c>
      <c r="J189" s="81">
        <f t="shared" si="40"/>
        <v>1.7162842390319934E-2</v>
      </c>
      <c r="K189" s="81">
        <f t="shared" si="41"/>
        <v>6.4995180986924944E-2</v>
      </c>
      <c r="L189" s="81">
        <f t="shared" si="42"/>
        <v>6.2949474735201794E-2</v>
      </c>
      <c r="M189" s="49">
        <f t="shared" si="43"/>
        <v>2.5783397102330793E-2</v>
      </c>
      <c r="N189" s="50">
        <f t="shared" si="44"/>
        <v>719.4200884809909</v>
      </c>
      <c r="O189" s="2">
        <f t="shared" si="45"/>
        <v>478.88544484749411</v>
      </c>
      <c r="P189" s="48">
        <f t="shared" si="46"/>
        <v>543.36426002769804</v>
      </c>
      <c r="Q189" s="48">
        <f t="shared" si="47"/>
        <v>1022.2497048751922</v>
      </c>
      <c r="R189" s="2">
        <f t="shared" si="53"/>
        <v>7968.1205068484378</v>
      </c>
      <c r="S189" s="2">
        <f t="shared" si="48"/>
        <v>7816.7056986513371</v>
      </c>
      <c r="T189" s="48">
        <f t="shared" si="49"/>
        <v>20085.749731318207</v>
      </c>
      <c r="U189" s="34"/>
      <c r="V189" s="33">
        <f t="shared" si="50"/>
        <v>78.5</v>
      </c>
      <c r="W189" s="34"/>
    </row>
    <row r="190" spans="1:23" x14ac:dyDescent="0.25">
      <c r="A190" s="49">
        <v>79</v>
      </c>
      <c r="B190" s="49">
        <f t="shared" si="36"/>
        <v>9.0609834304481676E-2</v>
      </c>
      <c r="C190" s="77">
        <v>0.5</v>
      </c>
      <c r="D190" s="78">
        <f t="shared" si="37"/>
        <v>8.6682682552889051E-2</v>
      </c>
      <c r="E190" s="79">
        <f t="shared" si="51"/>
        <v>26756.250137220559</v>
      </c>
      <c r="F190" s="79">
        <f t="shared" si="38"/>
        <v>2319.3035369503814</v>
      </c>
      <c r="G190" s="79">
        <f t="shared" si="52"/>
        <v>25596.59836874537</v>
      </c>
      <c r="H190" s="50">
        <f t="shared" si="39"/>
        <v>186092.79719339038</v>
      </c>
      <c r="I190" s="80">
        <f>SUM(G190:G211)/E190</f>
        <v>6.9551150194442659</v>
      </c>
      <c r="J190" s="81">
        <f t="shared" si="40"/>
        <v>1.7770571381599175E-2</v>
      </c>
      <c r="K190" s="81">
        <f t="shared" si="41"/>
        <v>7.2839262922882508E-2</v>
      </c>
      <c r="L190" s="81">
        <f t="shared" si="42"/>
        <v>7.0279702074123054E-2</v>
      </c>
      <c r="M190" s="49">
        <f t="shared" si="43"/>
        <v>2.578364329342903E-2</v>
      </c>
      <c r="N190" s="50">
        <f t="shared" si="44"/>
        <v>659.97356186489799</v>
      </c>
      <c r="O190" s="2">
        <f t="shared" si="45"/>
        <v>454.86617843791413</v>
      </c>
      <c r="P190" s="48">
        <f t="shared" si="46"/>
        <v>587.18929145759398</v>
      </c>
      <c r="Q190" s="48">
        <f t="shared" si="47"/>
        <v>1042.0554698955082</v>
      </c>
      <c r="R190" s="2">
        <f t="shared" si="53"/>
        <v>7665.2908904542364</v>
      </c>
      <c r="S190" s="2">
        <f t="shared" si="48"/>
        <v>7474.2499364389305</v>
      </c>
      <c r="T190" s="48">
        <f t="shared" si="49"/>
        <v>18122.34843230644</v>
      </c>
      <c r="U190" s="34"/>
      <c r="V190" s="33">
        <f t="shared" si="50"/>
        <v>79.5</v>
      </c>
      <c r="W190" s="34"/>
    </row>
    <row r="191" spans="1:23" x14ac:dyDescent="0.25">
      <c r="A191" s="49">
        <v>80</v>
      </c>
      <c r="B191" s="49">
        <f t="shared" si="36"/>
        <v>9.8611199871323621E-2</v>
      </c>
      <c r="C191" s="77">
        <v>0.5</v>
      </c>
      <c r="D191" s="78">
        <f t="shared" si="37"/>
        <v>9.3977578960190405E-2</v>
      </c>
      <c r="E191" s="79">
        <f t="shared" si="51"/>
        <v>24436.946600270177</v>
      </c>
      <c r="F191" s="79">
        <f t="shared" si="38"/>
        <v>2296.5250786728466</v>
      </c>
      <c r="G191" s="79">
        <f t="shared" si="52"/>
        <v>23288.684060933752</v>
      </c>
      <c r="H191" s="50">
        <f t="shared" si="39"/>
        <v>160496.19882464502</v>
      </c>
      <c r="I191" s="80">
        <f>SUM(G191:G211)/E191</f>
        <v>6.5677681197237066</v>
      </c>
      <c r="J191" s="81">
        <f t="shared" si="40"/>
        <v>1.8145379893310623E-2</v>
      </c>
      <c r="K191" s="81">
        <f t="shared" si="41"/>
        <v>8.0465819978012998E-2</v>
      </c>
      <c r="L191" s="81">
        <f t="shared" si="42"/>
        <v>7.7353657248609251E-2</v>
      </c>
      <c r="M191" s="49">
        <f t="shared" si="43"/>
        <v>2.652514179892736E-2</v>
      </c>
      <c r="N191" s="50">
        <f t="shared" si="44"/>
        <v>617.73564702668727</v>
      </c>
      <c r="O191" s="2">
        <f t="shared" si="45"/>
        <v>422.58201950093087</v>
      </c>
      <c r="P191" s="48">
        <f t="shared" si="46"/>
        <v>618.79698455321693</v>
      </c>
      <c r="Q191" s="48">
        <f t="shared" si="47"/>
        <v>1041.3790040541478</v>
      </c>
      <c r="R191" s="2">
        <f t="shared" si="53"/>
        <v>7283.2089824236264</v>
      </c>
      <c r="S191" s="2">
        <f t="shared" si="48"/>
        <v>7071.3873039098962</v>
      </c>
      <c r="T191" s="48">
        <f t="shared" si="49"/>
        <v>16217.296757023856</v>
      </c>
      <c r="U191" s="34"/>
      <c r="V191" s="33">
        <f t="shared" si="50"/>
        <v>80.5</v>
      </c>
      <c r="W191" s="34"/>
    </row>
    <row r="192" spans="1:23" x14ac:dyDescent="0.25">
      <c r="A192" s="49">
        <v>81</v>
      </c>
      <c r="B192" s="49">
        <f t="shared" si="36"/>
        <v>0.1077877479596428</v>
      </c>
      <c r="C192" s="77">
        <v>0.5</v>
      </c>
      <c r="D192" s="78">
        <f t="shared" si="37"/>
        <v>0.10227571354277232</v>
      </c>
      <c r="E192" s="79">
        <f t="shared" si="51"/>
        <v>22140.421521597331</v>
      </c>
      <c r="F192" s="79">
        <f t="shared" si="38"/>
        <v>2264.4274092591186</v>
      </c>
      <c r="G192" s="79">
        <f t="shared" si="52"/>
        <v>21008.20781696777</v>
      </c>
      <c r="H192" s="50">
        <f t="shared" si="39"/>
        <v>137207.51476371128</v>
      </c>
      <c r="I192" s="80">
        <f>SUM(G192:G211)/E192</f>
        <v>6.1971500691560646</v>
      </c>
      <c r="J192" s="81">
        <f t="shared" si="40"/>
        <v>1.8704833731576904E-2</v>
      </c>
      <c r="K192" s="81">
        <f t="shared" si="41"/>
        <v>8.9082914228065899E-2</v>
      </c>
      <c r="L192" s="81">
        <f t="shared" si="42"/>
        <v>8.5284230339878878E-2</v>
      </c>
      <c r="M192" s="49">
        <f t="shared" si="43"/>
        <v>2.640633485894027E-2</v>
      </c>
      <c r="N192" s="50">
        <f t="shared" si="44"/>
        <v>554.7497704010575</v>
      </c>
      <c r="O192" s="2">
        <f t="shared" si="45"/>
        <v>392.95503421479611</v>
      </c>
      <c r="P192" s="48">
        <f t="shared" si="46"/>
        <v>647.09942064525876</v>
      </c>
      <c r="Q192" s="48">
        <f t="shared" si="47"/>
        <v>1040.0544548600549</v>
      </c>
      <c r="R192" s="2">
        <f t="shared" si="53"/>
        <v>6859.5656253961661</v>
      </c>
      <c r="S192" s="2">
        <f t="shared" si="48"/>
        <v>6616.9132831666666</v>
      </c>
      <c r="T192" s="48">
        <f t="shared" si="49"/>
        <v>14391.294533801103</v>
      </c>
      <c r="U192" s="34"/>
      <c r="V192" s="33">
        <f t="shared" si="50"/>
        <v>81.5</v>
      </c>
      <c r="W192" s="34"/>
    </row>
    <row r="193" spans="1:23" x14ac:dyDescent="0.25">
      <c r="A193" s="49">
        <v>82</v>
      </c>
      <c r="B193" s="49">
        <f t="shared" si="36"/>
        <v>0.12051126589079653</v>
      </c>
      <c r="C193" s="77">
        <v>0.5</v>
      </c>
      <c r="D193" s="78">
        <f t="shared" si="37"/>
        <v>0.11366246228375633</v>
      </c>
      <c r="E193" s="79">
        <f t="shared" si="51"/>
        <v>19875.994112338212</v>
      </c>
      <c r="F193" s="79">
        <f t="shared" si="38"/>
        <v>2259.1544311458056</v>
      </c>
      <c r="G193" s="79">
        <f t="shared" si="52"/>
        <v>18746.41689676531</v>
      </c>
      <c r="H193" s="50">
        <f t="shared" si="39"/>
        <v>116199.30694674351</v>
      </c>
      <c r="I193" s="80">
        <f>SUM(G193:G211)/E193</f>
        <v>5.8462135926379499</v>
      </c>
      <c r="J193" s="81">
        <f t="shared" si="40"/>
        <v>2.0870611084000019E-2</v>
      </c>
      <c r="K193" s="81">
        <f t="shared" si="41"/>
        <v>9.9640654806796514E-2</v>
      </c>
      <c r="L193" s="81">
        <f t="shared" si="42"/>
        <v>9.4912102772143361E-2</v>
      </c>
      <c r="M193" s="49">
        <f t="shared" si="43"/>
        <v>2.6381556570989159E-2</v>
      </c>
      <c r="N193" s="50">
        <f t="shared" si="44"/>
        <v>494.55965786536103</v>
      </c>
      <c r="O193" s="2">
        <f t="shared" si="45"/>
        <v>391.24917627091543</v>
      </c>
      <c r="P193" s="48">
        <f t="shared" si="46"/>
        <v>673.85412943204051</v>
      </c>
      <c r="Q193" s="48">
        <f t="shared" si="47"/>
        <v>1065.1033057029558</v>
      </c>
      <c r="R193" s="2">
        <f t="shared" si="53"/>
        <v>6374.2609409371689</v>
      </c>
      <c r="S193" s="2">
        <f t="shared" si="48"/>
        <v>6088.989117018371</v>
      </c>
      <c r="T193" s="48">
        <f t="shared" si="49"/>
        <v>12657.427779746939</v>
      </c>
      <c r="U193" s="34"/>
      <c r="V193" s="33">
        <f t="shared" si="50"/>
        <v>82.5</v>
      </c>
      <c r="W193" s="34"/>
    </row>
    <row r="194" spans="1:23" x14ac:dyDescent="0.25">
      <c r="A194" s="49">
        <v>83</v>
      </c>
      <c r="B194" s="49">
        <f t="shared" si="36"/>
        <v>0.12768944394002188</v>
      </c>
      <c r="C194" s="77">
        <v>0.5</v>
      </c>
      <c r="D194" s="78">
        <f t="shared" si="37"/>
        <v>0.12002639229489109</v>
      </c>
      <c r="E194" s="79">
        <f t="shared" si="51"/>
        <v>17616.839681192407</v>
      </c>
      <c r="F194" s="79">
        <f t="shared" si="38"/>
        <v>2114.4857105710034</v>
      </c>
      <c r="G194" s="79">
        <f t="shared" si="52"/>
        <v>16559.596825906905</v>
      </c>
      <c r="H194" s="50">
        <f t="shared" si="39"/>
        <v>97452.890049978203</v>
      </c>
      <c r="I194" s="80">
        <f>SUM(G194:G211)/E194</f>
        <v>5.5318031958943292</v>
      </c>
      <c r="J194" s="81">
        <f t="shared" si="40"/>
        <v>1.8626368229524768E-2</v>
      </c>
      <c r="K194" s="81">
        <f t="shared" si="41"/>
        <v>0.10906307571049711</v>
      </c>
      <c r="L194" s="81">
        <f t="shared" si="42"/>
        <v>0.10342324700152095</v>
      </c>
      <c r="M194" s="49">
        <f t="shared" si="43"/>
        <v>2.377706812579207E-2</v>
      </c>
      <c r="N194" s="50">
        <f t="shared" si="44"/>
        <v>393.73866186523861</v>
      </c>
      <c r="O194" s="2">
        <f t="shared" si="45"/>
        <v>308.44514821181144</v>
      </c>
      <c r="P194" s="48">
        <f t="shared" si="46"/>
        <v>674.39842843813358</v>
      </c>
      <c r="Q194" s="48">
        <f t="shared" si="47"/>
        <v>982.84357664994502</v>
      </c>
      <c r="R194" s="2">
        <f t="shared" si="53"/>
        <v>5803.7172930995748</v>
      </c>
      <c r="S194" s="2">
        <f t="shared" si="48"/>
        <v>5509.1648357072218</v>
      </c>
      <c r="T194" s="48">
        <f t="shared" si="49"/>
        <v>11050.431990199682</v>
      </c>
      <c r="U194" s="34"/>
      <c r="V194" s="33">
        <f t="shared" si="50"/>
        <v>83.5</v>
      </c>
      <c r="W194" s="34"/>
    </row>
    <row r="195" spans="1:23" x14ac:dyDescent="0.25">
      <c r="A195" s="49">
        <v>84</v>
      </c>
      <c r="B195" s="49">
        <f t="shared" si="36"/>
        <v>0.14263239754721141</v>
      </c>
      <c r="C195" s="77">
        <v>0.5</v>
      </c>
      <c r="D195" s="78">
        <f t="shared" si="37"/>
        <v>0.13313753466109307</v>
      </c>
      <c r="E195" s="79">
        <f t="shared" si="51"/>
        <v>15502.353970621403</v>
      </c>
      <c r="F195" s="79">
        <f t="shared" si="38"/>
        <v>2063.9451890921391</v>
      </c>
      <c r="G195" s="79">
        <f t="shared" si="52"/>
        <v>14470.381376075333</v>
      </c>
      <c r="H195" s="50">
        <f t="shared" si="39"/>
        <v>80893.293224071298</v>
      </c>
      <c r="I195" s="80">
        <f>SUM(G195:G211)/E195</f>
        <v>5.2181296709759444</v>
      </c>
      <c r="J195" s="81">
        <f t="shared" si="40"/>
        <v>2.0067457645299117E-2</v>
      </c>
      <c r="K195" s="81">
        <f t="shared" si="41"/>
        <v>0.12256493990191229</v>
      </c>
      <c r="L195" s="81">
        <f t="shared" si="42"/>
        <v>0.11548757599621545</v>
      </c>
      <c r="M195" s="49">
        <f t="shared" si="43"/>
        <v>2.5386004326347213E-2</v>
      </c>
      <c r="N195" s="50">
        <f t="shared" si="44"/>
        <v>367.34516421694252</v>
      </c>
      <c r="O195" s="2">
        <f t="shared" si="45"/>
        <v>290.38376537571662</v>
      </c>
      <c r="P195" s="48">
        <f t="shared" si="46"/>
        <v>685.87729190288235</v>
      </c>
      <c r="Q195" s="48">
        <f t="shared" si="47"/>
        <v>976.26105727859897</v>
      </c>
      <c r="R195" s="2">
        <f t="shared" si="53"/>
        <v>5214.6123783148687</v>
      </c>
      <c r="S195" s="2">
        <f t="shared" si="48"/>
        <v>4910.1544317840408</v>
      </c>
      <c r="T195" s="48">
        <f t="shared" si="49"/>
        <v>9560.2269442912911</v>
      </c>
      <c r="U195" s="34"/>
      <c r="V195" s="33">
        <f t="shared" si="50"/>
        <v>84.5</v>
      </c>
      <c r="W195" s="34"/>
    </row>
    <row r="196" spans="1:23" x14ac:dyDescent="0.25">
      <c r="A196" s="49">
        <v>85</v>
      </c>
      <c r="B196" s="49">
        <f t="shared" si="36"/>
        <v>0.15306131889563446</v>
      </c>
      <c r="C196" s="77">
        <v>0.5</v>
      </c>
      <c r="D196" s="78">
        <f t="shared" si="37"/>
        <v>0.14218017624704149</v>
      </c>
      <c r="E196" s="79">
        <f t="shared" si="51"/>
        <v>13438.408781529264</v>
      </c>
      <c r="F196" s="79">
        <f t="shared" si="38"/>
        <v>1910.67532903762</v>
      </c>
      <c r="G196" s="79">
        <f t="shared" si="52"/>
        <v>12483.071117010455</v>
      </c>
      <c r="H196" s="50">
        <f t="shared" si="39"/>
        <v>66422.911847995972</v>
      </c>
      <c r="I196" s="80">
        <f>SUM(G196:G211)/E196</f>
        <v>4.9427661360690642</v>
      </c>
      <c r="J196" s="81">
        <f t="shared" si="40"/>
        <v>2.1075537019116013E-2</v>
      </c>
      <c r="K196" s="81">
        <f t="shared" si="41"/>
        <v>0.13198578187651844</v>
      </c>
      <c r="L196" s="81">
        <f t="shared" si="42"/>
        <v>0.1238148800038882</v>
      </c>
      <c r="M196" s="49">
        <f t="shared" si="43"/>
        <v>2.7829330708297177E-2</v>
      </c>
      <c r="N196" s="50">
        <f t="shared" si="44"/>
        <v>347.39551437047658</v>
      </c>
      <c r="O196" s="2">
        <f t="shared" si="45"/>
        <v>263.08742743881157</v>
      </c>
      <c r="P196" s="48">
        <f t="shared" si="46"/>
        <v>656.79391529944098</v>
      </c>
      <c r="Q196" s="48">
        <f t="shared" si="47"/>
        <v>919.88134273825256</v>
      </c>
      <c r="R196" s="2">
        <f t="shared" si="53"/>
        <v>4605.6964852532119</v>
      </c>
      <c r="S196" s="2">
        <f t="shared" si="48"/>
        <v>4319.4535710693244</v>
      </c>
      <c r="T196" s="48">
        <f t="shared" si="49"/>
        <v>8163.6175459411306</v>
      </c>
      <c r="U196" s="34"/>
      <c r="V196" s="33">
        <f t="shared" si="50"/>
        <v>85.5</v>
      </c>
      <c r="W196" s="34"/>
    </row>
    <row r="197" spans="1:23" x14ac:dyDescent="0.25">
      <c r="A197" s="49">
        <v>86</v>
      </c>
      <c r="B197" s="49">
        <f t="shared" si="36"/>
        <v>0.15956423207449349</v>
      </c>
      <c r="C197" s="77">
        <v>0.5</v>
      </c>
      <c r="D197" s="78">
        <f t="shared" si="37"/>
        <v>0.14777447200189542</v>
      </c>
      <c r="E197" s="79">
        <f t="shared" si="51"/>
        <v>11527.733452491644</v>
      </c>
      <c r="F197" s="79">
        <f t="shared" si="38"/>
        <v>1703.504724320539</v>
      </c>
      <c r="G197" s="79">
        <f t="shared" si="52"/>
        <v>10675.981090331374</v>
      </c>
      <c r="H197" s="50">
        <f t="shared" si="39"/>
        <v>53939.840730985525</v>
      </c>
      <c r="I197" s="80">
        <f>SUM(G197:G211)/E197</f>
        <v>4.679136705691854</v>
      </c>
      <c r="J197" s="81">
        <f t="shared" si="40"/>
        <v>2.1711421475516354E-2</v>
      </c>
      <c r="K197" s="81">
        <f t="shared" si="41"/>
        <v>0.13785281059897714</v>
      </c>
      <c r="L197" s="81">
        <f t="shared" si="42"/>
        <v>0.12896379948660167</v>
      </c>
      <c r="M197" s="49">
        <f t="shared" si="43"/>
        <v>2.3545232882728889E-2</v>
      </c>
      <c r="N197" s="50">
        <f t="shared" si="44"/>
        <v>251.36846102346209</v>
      </c>
      <c r="O197" s="2">
        <f t="shared" si="45"/>
        <v>231.79072511682702</v>
      </c>
      <c r="P197" s="48">
        <f t="shared" si="46"/>
        <v>598.59806026249134</v>
      </c>
      <c r="Q197" s="48">
        <f t="shared" si="47"/>
        <v>830.38878537931839</v>
      </c>
      <c r="R197" s="2">
        <f t="shared" si="53"/>
        <v>4033.2106568854356</v>
      </c>
      <c r="S197" s="2">
        <f t="shared" si="48"/>
        <v>3743.7004947075075</v>
      </c>
      <c r="T197" s="48">
        <f t="shared" si="49"/>
        <v>6932.2805956238662</v>
      </c>
      <c r="U197" s="34"/>
      <c r="V197" s="33">
        <f t="shared" si="50"/>
        <v>86.5</v>
      </c>
      <c r="W197" s="34"/>
    </row>
    <row r="198" spans="1:23" x14ac:dyDescent="0.25">
      <c r="A198" s="49">
        <v>87</v>
      </c>
      <c r="B198" s="49">
        <f t="shared" si="36"/>
        <v>0.1739260523384992</v>
      </c>
      <c r="C198" s="77">
        <v>0.5</v>
      </c>
      <c r="D198" s="78">
        <f t="shared" si="37"/>
        <v>0.16001101063341727</v>
      </c>
      <c r="E198" s="79">
        <f t="shared" si="51"/>
        <v>9824.2287281711051</v>
      </c>
      <c r="F198" s="79">
        <f t="shared" si="38"/>
        <v>1571.9847674885095</v>
      </c>
      <c r="G198" s="79">
        <f t="shared" si="52"/>
        <v>9038.2363444268503</v>
      </c>
      <c r="H198" s="50">
        <f t="shared" si="39"/>
        <v>43263.859640654155</v>
      </c>
      <c r="I198" s="80">
        <f>SUM(G198:G211)/E198</f>
        <v>4.4037919757094492</v>
      </c>
      <c r="J198" s="81">
        <f t="shared" si="40"/>
        <v>1.8561716321566498E-2</v>
      </c>
      <c r="K198" s="81">
        <f t="shared" si="41"/>
        <v>0.1553643360169327</v>
      </c>
      <c r="L198" s="81">
        <f t="shared" si="42"/>
        <v>0.14416526563118576</v>
      </c>
      <c r="M198" s="49">
        <f t="shared" si="43"/>
        <v>2.1332121742695824E-2</v>
      </c>
      <c r="N198" s="50">
        <f t="shared" si="44"/>
        <v>192.80475803857163</v>
      </c>
      <c r="O198" s="2">
        <f t="shared" si="45"/>
        <v>167.76517907252335</v>
      </c>
      <c r="P198" s="48">
        <f t="shared" si="46"/>
        <v>583.96693372682398</v>
      </c>
      <c r="Q198" s="48">
        <f t="shared" si="47"/>
        <v>751.73211279934731</v>
      </c>
      <c r="R198" s="2">
        <f t="shared" si="53"/>
        <v>3454.1903325295789</v>
      </c>
      <c r="S198" s="2">
        <f t="shared" si="48"/>
        <v>3174.7266551491912</v>
      </c>
      <c r="T198" s="48">
        <f t="shared" si="49"/>
        <v>5863.5096892776592</v>
      </c>
      <c r="U198" s="34"/>
      <c r="V198" s="33">
        <f t="shared" si="50"/>
        <v>87.5</v>
      </c>
      <c r="W198" s="34"/>
    </row>
    <row r="199" spans="1:23" x14ac:dyDescent="0.25">
      <c r="A199" s="49">
        <v>88</v>
      </c>
      <c r="B199" s="49">
        <f t="shared" si="36"/>
        <v>0.17842497337067675</v>
      </c>
      <c r="C199" s="77">
        <v>0.5</v>
      </c>
      <c r="D199" s="78">
        <f t="shared" si="37"/>
        <v>0.16381098780243949</v>
      </c>
      <c r="E199" s="79">
        <f t="shared" si="51"/>
        <v>8252.2439606825956</v>
      </c>
      <c r="F199" s="79">
        <f t="shared" si="38"/>
        <v>1351.8082347861318</v>
      </c>
      <c r="G199" s="79">
        <f t="shared" si="52"/>
        <v>7576.3398432895301</v>
      </c>
      <c r="H199" s="50">
        <f t="shared" si="39"/>
        <v>34225.623296227306</v>
      </c>
      <c r="I199" s="80">
        <f>SUM(G199:G211)/E199</f>
        <v>4.1474323177178931</v>
      </c>
      <c r="J199" s="81">
        <f t="shared" si="40"/>
        <v>1.6164764896256241E-2</v>
      </c>
      <c r="K199" s="81">
        <f t="shared" si="41"/>
        <v>0.16226020847442052</v>
      </c>
      <c r="L199" s="81">
        <f t="shared" si="42"/>
        <v>0.1500838870719477</v>
      </c>
      <c r="M199" s="49">
        <f t="shared" si="43"/>
        <v>2.0486712563255276E-2</v>
      </c>
      <c r="N199" s="50">
        <f t="shared" si="44"/>
        <v>155.21429665101113</v>
      </c>
      <c r="O199" s="2">
        <f t="shared" si="45"/>
        <v>122.46975234091413</v>
      </c>
      <c r="P199" s="48">
        <f t="shared" si="46"/>
        <v>514.1560789320697</v>
      </c>
      <c r="Q199" s="48">
        <f t="shared" si="47"/>
        <v>636.62583127298387</v>
      </c>
      <c r="R199" s="2">
        <f t="shared" si="53"/>
        <v>2895.2629777688026</v>
      </c>
      <c r="S199" s="2">
        <f t="shared" si="48"/>
        <v>2654.5572104578159</v>
      </c>
      <c r="T199" s="48">
        <f t="shared" si="49"/>
        <v>4921.7826328317142</v>
      </c>
      <c r="U199" s="34"/>
      <c r="V199" s="33">
        <f t="shared" si="50"/>
        <v>88.5</v>
      </c>
      <c r="W199" s="34"/>
    </row>
    <row r="200" spans="1:23" x14ac:dyDescent="0.25">
      <c r="A200" s="49">
        <v>89</v>
      </c>
      <c r="B200" s="49">
        <f t="shared" si="36"/>
        <v>0.21050397877984084</v>
      </c>
      <c r="C200" s="77">
        <v>0.5</v>
      </c>
      <c r="D200" s="78">
        <f t="shared" si="37"/>
        <v>0.19045790534702889</v>
      </c>
      <c r="E200" s="79">
        <f t="shared" si="51"/>
        <v>6900.4357258964637</v>
      </c>
      <c r="F200" s="79">
        <f t="shared" si="38"/>
        <v>1314.2425343360455</v>
      </c>
      <c r="G200" s="79">
        <f t="shared" si="52"/>
        <v>6243.3144587284405</v>
      </c>
      <c r="H200" s="50">
        <f t="shared" si="39"/>
        <v>26649.283452937776</v>
      </c>
      <c r="I200" s="80">
        <f>SUM(G200:G211)/E200</f>
        <v>3.8619711147987918</v>
      </c>
      <c r="J200" s="81">
        <f t="shared" si="40"/>
        <v>1.9946949602122017E-2</v>
      </c>
      <c r="K200" s="81">
        <f t="shared" si="41"/>
        <v>0.19055702917771883</v>
      </c>
      <c r="L200" s="81">
        <f t="shared" si="42"/>
        <v>0.17398043204494815</v>
      </c>
      <c r="M200" s="49">
        <f t="shared" si="43"/>
        <v>2.0286472148541113E-2</v>
      </c>
      <c r="N200" s="50">
        <f t="shared" si="44"/>
        <v>126.65482488157855</v>
      </c>
      <c r="O200" s="2">
        <f t="shared" si="45"/>
        <v>124.53507885845593</v>
      </c>
      <c r="P200" s="48">
        <f t="shared" si="46"/>
        <v>508.64087297061928</v>
      </c>
      <c r="Q200" s="48">
        <f t="shared" si="47"/>
        <v>633.17595182907519</v>
      </c>
      <c r="R200" s="2">
        <f t="shared" si="53"/>
        <v>2413.8514431468298</v>
      </c>
      <c r="S200" s="2">
        <f t="shared" si="48"/>
        <v>2160.5908796730819</v>
      </c>
      <c r="T200" s="48">
        <f t="shared" si="49"/>
        <v>4082.7235790553586</v>
      </c>
      <c r="U200" s="34"/>
      <c r="V200" s="33">
        <f t="shared" si="50"/>
        <v>89.5</v>
      </c>
      <c r="W200" s="34"/>
    </row>
    <row r="201" spans="1:23" x14ac:dyDescent="0.25">
      <c r="A201" s="49">
        <v>90</v>
      </c>
      <c r="B201" s="49">
        <f t="shared" si="36"/>
        <v>0.2237755395996282</v>
      </c>
      <c r="C201" s="77">
        <v>0.5</v>
      </c>
      <c r="D201" s="78">
        <f t="shared" si="37"/>
        <v>0.20125730822627635</v>
      </c>
      <c r="E201" s="79">
        <f t="shared" si="51"/>
        <v>5586.1931915604182</v>
      </c>
      <c r="F201" s="79">
        <f t="shared" si="38"/>
        <v>1124.262204965401</v>
      </c>
      <c r="G201" s="79">
        <f t="shared" si="52"/>
        <v>5024.0620890777172</v>
      </c>
      <c r="H201" s="50">
        <f t="shared" si="39"/>
        <v>20405.968994209336</v>
      </c>
      <c r="I201" s="80">
        <f>SUM(G201:G211)/E201</f>
        <v>3.6529293374669769</v>
      </c>
      <c r="J201" s="81">
        <f t="shared" si="40"/>
        <v>1.674104109708173E-2</v>
      </c>
      <c r="K201" s="81">
        <f t="shared" si="41"/>
        <v>0.20703449850254646</v>
      </c>
      <c r="L201" s="81">
        <f t="shared" si="42"/>
        <v>0.18761328709906216</v>
      </c>
      <c r="M201" s="49">
        <f t="shared" si="43"/>
        <v>1.8371661983161119E-2</v>
      </c>
      <c r="N201" s="50">
        <f t="shared" si="44"/>
        <v>92.300370482950129</v>
      </c>
      <c r="O201" s="2">
        <f t="shared" si="45"/>
        <v>84.108029907540313</v>
      </c>
      <c r="P201" s="48">
        <f t="shared" si="46"/>
        <v>441.42647889635407</v>
      </c>
      <c r="Q201" s="48">
        <f t="shared" si="47"/>
        <v>525.53450880389437</v>
      </c>
      <c r="R201" s="2">
        <f t="shared" si="53"/>
        <v>1907.3303161993329</v>
      </c>
      <c r="S201" s="2">
        <f t="shared" si="48"/>
        <v>1690.7132470388608</v>
      </c>
      <c r="T201" s="48">
        <f t="shared" si="49"/>
        <v>3333.3488420388567</v>
      </c>
      <c r="U201" s="34"/>
      <c r="V201" s="33">
        <f t="shared" si="50"/>
        <v>90.5</v>
      </c>
      <c r="W201" s="34"/>
    </row>
    <row r="202" spans="1:23" x14ac:dyDescent="0.25">
      <c r="A202" s="49">
        <v>91</v>
      </c>
      <c r="B202" s="49">
        <f t="shared" si="36"/>
        <v>0.24659211665270905</v>
      </c>
      <c r="C202" s="77">
        <v>0.5</v>
      </c>
      <c r="D202" s="78">
        <f t="shared" si="37"/>
        <v>0.21952548913962799</v>
      </c>
      <c r="E202" s="79">
        <f t="shared" si="51"/>
        <v>4461.9309865950172</v>
      </c>
      <c r="F202" s="79">
        <f t="shared" si="38"/>
        <v>979.50758233953411</v>
      </c>
      <c r="G202" s="79">
        <f t="shared" si="52"/>
        <v>3972.1771954252499</v>
      </c>
      <c r="H202" s="50">
        <f t="shared" si="39"/>
        <v>15381.906905131618</v>
      </c>
      <c r="I202" s="80">
        <f>SUM(G202:G211)/E202</f>
        <v>3.4473654907132127</v>
      </c>
      <c r="J202" s="81">
        <f t="shared" si="40"/>
        <v>1.8226985791396016E-2</v>
      </c>
      <c r="K202" s="81">
        <f t="shared" si="41"/>
        <v>0.22836513086131305</v>
      </c>
      <c r="L202" s="81">
        <f t="shared" si="42"/>
        <v>0.20496203938808252</v>
      </c>
      <c r="M202" s="49">
        <f t="shared" si="43"/>
        <v>1.9352977191636696E-2</v>
      </c>
      <c r="N202" s="50">
        <f t="shared" si="44"/>
        <v>76.873454664204289</v>
      </c>
      <c r="O202" s="2">
        <f t="shared" si="45"/>
        <v>72.400817301923325</v>
      </c>
      <c r="P202" s="48">
        <f t="shared" si="46"/>
        <v>380.6008446148208</v>
      </c>
      <c r="Q202" s="48">
        <f t="shared" si="47"/>
        <v>453.00166191674413</v>
      </c>
      <c r="R202" s="2">
        <f t="shared" si="53"/>
        <v>1474.0961778783885</v>
      </c>
      <c r="S202" s="2">
        <f t="shared" si="48"/>
        <v>1286.0320742521187</v>
      </c>
      <c r="T202" s="48">
        <f t="shared" si="49"/>
        <v>2686.145121173131</v>
      </c>
      <c r="U202" s="34"/>
      <c r="V202" s="33">
        <f t="shared" si="50"/>
        <v>91.5</v>
      </c>
      <c r="W202" s="34"/>
    </row>
    <row r="203" spans="1:23" x14ac:dyDescent="0.25">
      <c r="A203" s="49">
        <v>92</v>
      </c>
      <c r="B203" s="49">
        <f t="shared" si="36"/>
        <v>0.25454971561460593</v>
      </c>
      <c r="C203" s="77">
        <v>0.5</v>
      </c>
      <c r="D203" s="78">
        <f t="shared" si="37"/>
        <v>0.22580980481525015</v>
      </c>
      <c r="E203" s="79">
        <f t="shared" si="51"/>
        <v>3482.4234042554831</v>
      </c>
      <c r="F203" s="79">
        <f t="shared" si="38"/>
        <v>786.36534919898941</v>
      </c>
      <c r="G203" s="79">
        <f t="shared" si="52"/>
        <v>3089.2407296559886</v>
      </c>
      <c r="H203" s="50">
        <f t="shared" si="39"/>
        <v>11409.729709706369</v>
      </c>
      <c r="I203" s="80">
        <f>SUM(G203:G211)/E203</f>
        <v>3.2763763578443119</v>
      </c>
      <c r="J203" s="81">
        <f t="shared" si="40"/>
        <v>1.4872770211193336E-2</v>
      </c>
      <c r="K203" s="81">
        <f t="shared" si="41"/>
        <v>0.23967694540341258</v>
      </c>
      <c r="L203" s="81">
        <f t="shared" si="42"/>
        <v>0.21402813999162879</v>
      </c>
      <c r="M203" s="49">
        <f t="shared" si="43"/>
        <v>1.3610838193273902E-2</v>
      </c>
      <c r="N203" s="50">
        <f t="shared" si="44"/>
        <v>42.047155711419066</v>
      </c>
      <c r="O203" s="2">
        <f t="shared" si="45"/>
        <v>45.945567499232737</v>
      </c>
      <c r="P203" s="48">
        <f t="shared" si="46"/>
        <v>298.45706894519316</v>
      </c>
      <c r="Q203" s="48">
        <f t="shared" si="47"/>
        <v>344.40263644442587</v>
      </c>
      <c r="R203" s="2">
        <f t="shared" si="53"/>
        <v>1097.9679706258487</v>
      </c>
      <c r="S203" s="2">
        <f t="shared" si="48"/>
        <v>946.79023025934532</v>
      </c>
      <c r="T203" s="48">
        <f t="shared" si="49"/>
        <v>2142.4504993966434</v>
      </c>
      <c r="U203" s="34"/>
      <c r="V203" s="33">
        <f t="shared" si="50"/>
        <v>92.5</v>
      </c>
      <c r="W203" s="34"/>
    </row>
    <row r="204" spans="1:23" x14ac:dyDescent="0.25">
      <c r="A204" s="49">
        <v>93</v>
      </c>
      <c r="B204" s="49">
        <f t="shared" si="36"/>
        <v>0.26854812038364018</v>
      </c>
      <c r="C204" s="77">
        <v>0.5</v>
      </c>
      <c r="D204" s="78">
        <f t="shared" si="37"/>
        <v>0.23675770240062205</v>
      </c>
      <c r="E204" s="79">
        <f t="shared" si="51"/>
        <v>2696.0580550564937</v>
      </c>
      <c r="F204" s="79">
        <f t="shared" si="38"/>
        <v>638.31251065386505</v>
      </c>
      <c r="G204" s="79">
        <f t="shared" si="52"/>
        <v>2376.9017997295614</v>
      </c>
      <c r="H204" s="50">
        <f t="shared" si="39"/>
        <v>8320.4889800503806</v>
      </c>
      <c r="I204" s="80">
        <f>SUM(G204:G211)/E204</f>
        <v>3.0861683280318055</v>
      </c>
      <c r="J204" s="81">
        <f t="shared" si="40"/>
        <v>1.9402491456289275E-2</v>
      </c>
      <c r="K204" s="81">
        <f t="shared" si="41"/>
        <v>0.2491456289273509</v>
      </c>
      <c r="L204" s="81">
        <f t="shared" si="42"/>
        <v>0.22154690716596412</v>
      </c>
      <c r="M204" s="49">
        <f t="shared" si="43"/>
        <v>1.6646455738066366E-2</v>
      </c>
      <c r="N204" s="50">
        <f t="shared" si="44"/>
        <v>39.566990602928428</v>
      </c>
      <c r="O204" s="2">
        <f t="shared" si="45"/>
        <v>46.117816861691402</v>
      </c>
      <c r="P204" s="48">
        <f t="shared" si="46"/>
        <v>225.49827395610376</v>
      </c>
      <c r="Q204" s="48">
        <f t="shared" si="47"/>
        <v>271.61609081779517</v>
      </c>
      <c r="R204" s="2">
        <f t="shared" si="53"/>
        <v>795.61248989284172</v>
      </c>
      <c r="S204" s="2">
        <f t="shared" si="48"/>
        <v>679.58793978540837</v>
      </c>
      <c r="T204" s="48">
        <f t="shared" si="49"/>
        <v>1697.3138599441531</v>
      </c>
      <c r="U204" s="34"/>
      <c r="V204" s="33">
        <f t="shared" si="50"/>
        <v>93.5</v>
      </c>
      <c r="W204" s="34"/>
    </row>
    <row r="205" spans="1:23" x14ac:dyDescent="0.25">
      <c r="A205" s="49">
        <v>94</v>
      </c>
      <c r="B205" s="49">
        <f t="shared" si="36"/>
        <v>0.28931098305351727</v>
      </c>
      <c r="C205" s="77">
        <v>0.5</v>
      </c>
      <c r="D205" s="78">
        <f t="shared" si="37"/>
        <v>0.25274939507574457</v>
      </c>
      <c r="E205" s="79">
        <f t="shared" si="51"/>
        <v>2057.7455444026286</v>
      </c>
      <c r="F205" s="79">
        <f t="shared" si="38"/>
        <v>520.09394156757298</v>
      </c>
      <c r="G205" s="79">
        <f t="shared" si="52"/>
        <v>1797.6985736188421</v>
      </c>
      <c r="H205" s="50">
        <f t="shared" si="39"/>
        <v>5943.5871803208192</v>
      </c>
      <c r="I205" s="80">
        <f>SUM(G205:G211)/E205</f>
        <v>2.8883975457938682</v>
      </c>
      <c r="J205" s="81">
        <f t="shared" si="40"/>
        <v>1.6014491802417926E-2</v>
      </c>
      <c r="K205" s="81">
        <f t="shared" si="41"/>
        <v>0.27329649125109934</v>
      </c>
      <c r="L205" s="81">
        <f t="shared" si="42"/>
        <v>0.24044069245071656</v>
      </c>
      <c r="M205" s="49">
        <f t="shared" si="43"/>
        <v>1.955868261114976E-2</v>
      </c>
      <c r="N205" s="50">
        <f t="shared" si="44"/>
        <v>35.160615831927572</v>
      </c>
      <c r="O205" s="2">
        <f t="shared" si="45"/>
        <v>28.789229070437344</v>
      </c>
      <c r="P205" s="48">
        <f t="shared" si="46"/>
        <v>179.40605904247391</v>
      </c>
      <c r="Q205" s="48">
        <f t="shared" si="47"/>
        <v>208.19528811291127</v>
      </c>
      <c r="R205" s="2">
        <f t="shared" si="53"/>
        <v>563.56338967797501</v>
      </c>
      <c r="S205" s="2">
        <f t="shared" si="48"/>
        <v>477.04605353748315</v>
      </c>
      <c r="T205" s="48">
        <f t="shared" si="49"/>
        <v>1320.6525200813589</v>
      </c>
      <c r="U205" s="34"/>
      <c r="V205" s="33">
        <f t="shared" si="50"/>
        <v>94.5</v>
      </c>
      <c r="W205" s="34"/>
    </row>
    <row r="206" spans="1:23" x14ac:dyDescent="0.25">
      <c r="A206" s="49">
        <v>95</v>
      </c>
      <c r="B206" s="49">
        <f t="shared" si="36"/>
        <v>0.33168178301591739</v>
      </c>
      <c r="C206" s="77">
        <v>0.5</v>
      </c>
      <c r="D206" s="78">
        <f t="shared" si="37"/>
        <v>0.28450004235732634</v>
      </c>
      <c r="E206" s="79">
        <f t="shared" si="51"/>
        <v>1537.6516028350557</v>
      </c>
      <c r="F206" s="79">
        <f t="shared" si="38"/>
        <v>437.46194613738407</v>
      </c>
      <c r="G206" s="79">
        <f t="shared" si="52"/>
        <v>1318.9206297663636</v>
      </c>
      <c r="H206" s="50">
        <f t="shared" si="39"/>
        <v>4145.8886067019776</v>
      </c>
      <c r="I206" s="80">
        <f>SUM(G206:G211)/E206</f>
        <v>2.6962470556125764</v>
      </c>
      <c r="J206" s="81">
        <f t="shared" si="40"/>
        <v>1.7777485144277461E-2</v>
      </c>
      <c r="K206" s="81">
        <f t="shared" si="41"/>
        <v>0.31390429787163993</v>
      </c>
      <c r="L206" s="81">
        <f t="shared" si="42"/>
        <v>0.2713200352844094</v>
      </c>
      <c r="M206" s="49">
        <f t="shared" si="43"/>
        <v>2.0905005678918863E-2</v>
      </c>
      <c r="N206" s="50">
        <f t="shared" si="44"/>
        <v>27.572043255309076</v>
      </c>
      <c r="O206" s="2">
        <f t="shared" si="45"/>
        <v>23.4470919021526</v>
      </c>
      <c r="P206" s="48">
        <f t="shared" si="46"/>
        <v>146.17920282554221</v>
      </c>
      <c r="Q206" s="48">
        <f t="shared" si="47"/>
        <v>169.62629472769481</v>
      </c>
      <c r="R206" s="2">
        <f t="shared" si="53"/>
        <v>390.52871739699128</v>
      </c>
      <c r="S206" s="2">
        <f t="shared" si="48"/>
        <v>319.5015916607984</v>
      </c>
      <c r="T206" s="48">
        <f t="shared" si="49"/>
        <v>999.41903810556528</v>
      </c>
      <c r="U206" s="34"/>
      <c r="V206" s="33">
        <f t="shared" si="50"/>
        <v>95.5</v>
      </c>
      <c r="W206" s="34"/>
    </row>
    <row r="207" spans="1:23" x14ac:dyDescent="0.25">
      <c r="A207" s="49">
        <v>96</v>
      </c>
      <c r="B207" s="49">
        <f>C101/B101</f>
        <v>0.36895674300254455</v>
      </c>
      <c r="C207" s="77">
        <v>0.5</v>
      </c>
      <c r="D207" s="78">
        <f>B207/(1+(1-C207)*B207)</f>
        <v>0.31149301825993553</v>
      </c>
      <c r="E207" s="79">
        <f t="shared" si="51"/>
        <v>1100.1896566976716</v>
      </c>
      <c r="F207" s="79">
        <f>E207-E208</f>
        <v>342.70139682312004</v>
      </c>
      <c r="G207" s="79">
        <f t="shared" si="52"/>
        <v>928.83895828611162</v>
      </c>
      <c r="H207" s="50">
        <f>+H208+G207</f>
        <v>2826.9679769356139</v>
      </c>
      <c r="I207" s="80">
        <f>SUM(G207:G211)/E207</f>
        <v>2.5695278625151219</v>
      </c>
      <c r="J207" s="81">
        <f>+E101/B101</f>
        <v>2.2990045087272891E-2</v>
      </c>
      <c r="K207" s="81">
        <f>B207-J207</f>
        <v>0.34596669791527168</v>
      </c>
      <c r="L207" s="81">
        <f>K207/(1+(1-C207)*K207)</f>
        <v>0.29494595828893289</v>
      </c>
      <c r="M207" s="49">
        <f>D101/B101</f>
        <v>2.2990045087272891E-2</v>
      </c>
      <c r="N207" s="50">
        <f>+G207*M207</f>
        <v>21.354049529813292</v>
      </c>
      <c r="O207" s="2">
        <f t="shared" si="45"/>
        <v>21.354049529813288</v>
      </c>
      <c r="P207" s="48">
        <f>(R207+N207/2-O207/2)*(K207/(1-K207/2))</f>
        <v>103.94457038301272</v>
      </c>
      <c r="Q207" s="48">
        <f>+O207+P207</f>
        <v>125.29861991282601</v>
      </c>
      <c r="R207" s="2">
        <f t="shared" si="53"/>
        <v>248.4744659246056</v>
      </c>
      <c r="S207" s="2">
        <f>+R207+N207/2-O207/2-P207/2</f>
        <v>196.50218073309924</v>
      </c>
      <c r="T207" s="48">
        <f>+G207-S207</f>
        <v>732.33677755301233</v>
      </c>
      <c r="U207" s="34"/>
      <c r="V207" s="33">
        <f t="shared" si="50"/>
        <v>96.5</v>
      </c>
      <c r="W207" s="34"/>
    </row>
    <row r="208" spans="1:23" x14ac:dyDescent="0.25">
      <c r="A208" s="49">
        <v>97</v>
      </c>
      <c r="B208" s="49">
        <f>C102/B102</f>
        <v>0.40058544656209233</v>
      </c>
      <c r="C208" s="77">
        <v>0.5</v>
      </c>
      <c r="D208" s="78">
        <f>B208/(1+(1-C208)*B208)</f>
        <v>0.33373979429540879</v>
      </c>
      <c r="E208" s="79">
        <f t="shared" si="51"/>
        <v>757.48825987455155</v>
      </c>
      <c r="F208" s="79">
        <f>E208-E209</f>
        <v>252.80397603171997</v>
      </c>
      <c r="G208" s="79">
        <f>(E209+F208*C208)</f>
        <v>631.08627185869159</v>
      </c>
      <c r="H208" s="50">
        <f>+H209+G208</f>
        <v>1898.1290186495023</v>
      </c>
      <c r="I208" s="80">
        <f>SUM(G208:G211)/E208</f>
        <v>2.5058197191912299</v>
      </c>
      <c r="J208" s="81">
        <f>+E102/B102</f>
        <v>2.2272423557860573E-2</v>
      </c>
      <c r="K208" s="81">
        <f>B208-J208</f>
        <v>0.37831302300423175</v>
      </c>
      <c r="L208" s="81">
        <f>K208/(1+(1-C208)*K208)</f>
        <v>0.31813560229036225</v>
      </c>
      <c r="M208" s="49">
        <f>D102/B102</f>
        <v>2.2272423557860573E-2</v>
      </c>
      <c r="N208" s="50">
        <f>+G208*M208</f>
        <v>14.055820748387925</v>
      </c>
      <c r="O208" s="2">
        <f t="shared" si="45"/>
        <v>14.055820748387925</v>
      </c>
      <c r="P208" s="48">
        <f>(R208+N208/2-O208/2)*(K208/(1-K208/2))</f>
        <v>67.43291704557916</v>
      </c>
      <c r="Q208" s="48">
        <f>+O208+P208</f>
        <v>81.48873779396709</v>
      </c>
      <c r="R208" s="2">
        <f t="shared" si="53"/>
        <v>144.52989554159288</v>
      </c>
      <c r="S208" s="2">
        <f>+R208+N208/2-O208/2-P208/2</f>
        <v>110.8134370188033</v>
      </c>
      <c r="T208" s="48">
        <f>+G208-S208</f>
        <v>520.27283483988833</v>
      </c>
      <c r="U208" s="34"/>
      <c r="V208" s="33">
        <f t="shared" si="50"/>
        <v>97.5</v>
      </c>
      <c r="W208" s="34"/>
    </row>
    <row r="209" spans="1:23" x14ac:dyDescent="0.25">
      <c r="A209" s="49">
        <v>98</v>
      </c>
      <c r="B209" s="49">
        <f>C103/B103</f>
        <v>0.40036646816307836</v>
      </c>
      <c r="C209" s="77">
        <v>0.5</v>
      </c>
      <c r="D209" s="78">
        <f>B209/(1+(1-C209)*B209)</f>
        <v>0.333587786259542</v>
      </c>
      <c r="E209" s="79">
        <f t="shared" si="51"/>
        <v>504.68428384283158</v>
      </c>
      <c r="F209" s="79">
        <f>E209-E210</f>
        <v>168.35651300711254</v>
      </c>
      <c r="G209" s="79">
        <f>(E210+F209*C209)</f>
        <v>420.50602733927531</v>
      </c>
      <c r="H209" s="50">
        <f>+H210+G209</f>
        <v>1267.0427467908107</v>
      </c>
      <c r="I209" s="80">
        <f>SUM(G209:G211)/E209</f>
        <v>2.510565094563936</v>
      </c>
      <c r="J209" s="81">
        <f>+E103/B103</f>
        <v>8.703618873110398E-3</v>
      </c>
      <c r="K209" s="81">
        <f>B209-J209</f>
        <v>0.39166284928996797</v>
      </c>
      <c r="L209" s="81">
        <f>K209/(1+(1-C209)*K209)</f>
        <v>0.3275234629381345</v>
      </c>
      <c r="M209" s="49">
        <f>D103/B103</f>
        <v>1.4658726523133303E-2</v>
      </c>
      <c r="N209" s="50">
        <f>+G209*M209</f>
        <v>6.1640828560956527</v>
      </c>
      <c r="O209" s="2">
        <f t="shared" si="45"/>
        <v>3.6599241958067936</v>
      </c>
      <c r="P209" s="48">
        <f>(R209+N209/2-O209/2)*(K209/(1-K209/2))</f>
        <v>38.159182250848893</v>
      </c>
      <c r="Q209" s="48">
        <f>+O209+P209</f>
        <v>41.819106446655688</v>
      </c>
      <c r="R209" s="2">
        <f t="shared" si="53"/>
        <v>77.096978496013719</v>
      </c>
      <c r="S209" s="2">
        <f>+R209+N209/2-O209/2-P209/2</f>
        <v>59.269466700733716</v>
      </c>
      <c r="T209" s="48">
        <f>+G209-S209</f>
        <v>361.23656063854162</v>
      </c>
      <c r="U209" s="34"/>
      <c r="V209" s="33">
        <f t="shared" si="50"/>
        <v>98.5</v>
      </c>
      <c r="W209" s="34"/>
    </row>
    <row r="210" spans="1:23" x14ac:dyDescent="0.25">
      <c r="A210" s="49">
        <v>99</v>
      </c>
      <c r="B210" s="49">
        <f>C104/B104</f>
        <v>0.37277459991001988</v>
      </c>
      <c r="C210" s="77">
        <v>0.5</v>
      </c>
      <c r="D210" s="78">
        <f>B210/(1+(1-C210)*B210)</f>
        <v>0.31420987052386362</v>
      </c>
      <c r="E210" s="79">
        <f t="shared" si="51"/>
        <v>336.32777083571904</v>
      </c>
      <c r="F210" s="79">
        <f>E210-E211</f>
        <v>105.67750532787096</v>
      </c>
      <c r="G210" s="79">
        <f>(E211+F210*C210)</f>
        <v>283.48901817178353</v>
      </c>
      <c r="H210" s="50">
        <f>+H211+G210</f>
        <v>846.5367194515353</v>
      </c>
      <c r="I210" s="80">
        <f>SUM(G210:G211)/E210</f>
        <v>2.5169991682459978</v>
      </c>
      <c r="J210" s="81">
        <f>+E104/B104</f>
        <v>1.5425155858345651E-2</v>
      </c>
      <c r="K210" s="81">
        <f>B210-J210</f>
        <v>0.35734944405167424</v>
      </c>
      <c r="L210" s="81">
        <f>K210/(1+(1-C210)*K210)</f>
        <v>0.30317901739462344</v>
      </c>
      <c r="M210" s="49">
        <f>D104/B104</f>
        <v>1.9281444822932065E-2</v>
      </c>
      <c r="N210" s="50">
        <f>+G210*M210</f>
        <v>5.4660778617864292</v>
      </c>
      <c r="O210" s="2">
        <f t="shared" si="45"/>
        <v>4.3728622894291433</v>
      </c>
      <c r="P210" s="48">
        <f>(R210+N210/2-O210/2)*(K210/(1-K210/2))</f>
        <v>18.268754093863031</v>
      </c>
      <c r="Q210" s="48">
        <f>+O210+P210</f>
        <v>22.641616383292174</v>
      </c>
      <c r="R210" s="2">
        <f t="shared" si="53"/>
        <v>41.441954905453677</v>
      </c>
      <c r="S210" s="2">
        <f>+R210+N210/2-O210/2-P210/2</f>
        <v>32.854185644700806</v>
      </c>
      <c r="T210" s="48">
        <f>+G210-S210</f>
        <v>250.63483252708272</v>
      </c>
      <c r="U210" s="34"/>
      <c r="V210" s="33">
        <f t="shared" si="50"/>
        <v>99.5</v>
      </c>
      <c r="W210" s="34"/>
    </row>
    <row r="211" spans="1:23" x14ac:dyDescent="0.25">
      <c r="A211" s="49">
        <v>100</v>
      </c>
      <c r="B211" s="49">
        <f>C105/B105</f>
        <v>0.40964604772136154</v>
      </c>
      <c r="C211" s="77"/>
      <c r="D211" s="78">
        <f>B211/(1+(1-C211)*B211)</f>
        <v>0.29060206169026515</v>
      </c>
      <c r="E211" s="79">
        <f t="shared" si="51"/>
        <v>230.65026550784808</v>
      </c>
      <c r="F211" s="79">
        <f>E211</f>
        <v>230.65026550784808</v>
      </c>
      <c r="G211" s="79">
        <f>I211*F211</f>
        <v>563.04770127975178</v>
      </c>
      <c r="H211" s="50">
        <f>+G211</f>
        <v>563.04770127975178</v>
      </c>
      <c r="I211" s="80">
        <f>1/B211</f>
        <v>2.4411318150448587</v>
      </c>
      <c r="J211" s="81">
        <f>+E105/B105</f>
        <v>1.3852764898790004E-2</v>
      </c>
      <c r="K211" s="81">
        <f>B211-J211</f>
        <v>0.39579328282257153</v>
      </c>
      <c r="L211" s="81">
        <f>K211/(1+(1-C211)*K211)</f>
        <v>0.28356153285262903</v>
      </c>
      <c r="M211" s="49">
        <f>D105/B105</f>
        <v>1.2156507972407554E-2</v>
      </c>
      <c r="N211" s="50">
        <f>+G211*M211</f>
        <v>6.8446938694530495</v>
      </c>
      <c r="O211" s="2">
        <f t="shared" si="45"/>
        <v>7.7997674326325432</v>
      </c>
      <c r="P211" s="48">
        <f>SUM(N111:N211)-SUM(O111:O211)-SUM(P111:P210)</f>
        <v>23.311342820765276</v>
      </c>
      <c r="Q211" s="48">
        <f>+O211+P211</f>
        <v>31.111110253397818</v>
      </c>
      <c r="R211" s="2">
        <f t="shared" si="53"/>
        <v>24.266416383947934</v>
      </c>
      <c r="S211" s="2">
        <f>+R211+N211/2-O211/2-P211/2</f>
        <v>12.133208191975552</v>
      </c>
      <c r="T211" s="48">
        <f>+G211-S211</f>
        <v>550.91449308777624</v>
      </c>
      <c r="U211" s="34"/>
      <c r="V211" s="33">
        <f>100+1/B211</f>
        <v>102.44113181504486</v>
      </c>
      <c r="W211" s="34"/>
    </row>
    <row r="212" spans="1:23" x14ac:dyDescent="0.25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33"/>
      <c r="P212" s="48"/>
      <c r="Q212" s="33"/>
      <c r="R212" s="33"/>
      <c r="S212" s="33"/>
      <c r="T212" s="33"/>
      <c r="U212" s="34"/>
      <c r="V212" s="34"/>
      <c r="W212" s="34"/>
    </row>
    <row r="213" spans="1:23" x14ac:dyDescent="0.25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>
        <f>SUMPRODUCT(N111:N211,$V$111:$V$211)/SUM(N111:N211)</f>
        <v>66.21910693933178</v>
      </c>
      <c r="O213" s="33">
        <f>SUMPRODUCT(O111:O211,$V$111:$V$211)/SUM(O111:O211)</f>
        <v>68.359755317087419</v>
      </c>
      <c r="P213" s="33">
        <f>SUMPRODUCT(P111:P211,$V$111:$V$211)/SUM(P111:P211)</f>
        <v>79.780064043498811</v>
      </c>
      <c r="Q213" s="33">
        <f>SUMPRODUCT(Q111:Q211,$V$111:$V$211)/SUM(Q111:Q211)</f>
        <v>73.576771085120498</v>
      </c>
      <c r="R213" s="33"/>
      <c r="S213" s="33"/>
      <c r="T213" s="33"/>
      <c r="U213" s="34"/>
      <c r="V213" s="34"/>
      <c r="W213" s="34"/>
    </row>
    <row r="214" spans="1:23" x14ac:dyDescent="0.25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50">
        <f>SUM(N111:N211)</f>
        <v>32157.834740912778</v>
      </c>
      <c r="O214" s="48">
        <f>SUM(O111:O211)</f>
        <v>17467.51988793923</v>
      </c>
      <c r="P214" s="48">
        <f>SUM(P111:P211)</f>
        <v>14690.314852973548</v>
      </c>
      <c r="Q214" s="48">
        <f>SUM(Q111:Q211)</f>
        <v>32157.834740912775</v>
      </c>
      <c r="R214" s="33"/>
      <c r="S214" s="82">
        <f>SUM(S111:S211)/100000</f>
        <v>2.3655944336653394</v>
      </c>
      <c r="T214" s="82">
        <f>SUM(T111:T211)/100000</f>
        <v>63.832686653159278</v>
      </c>
      <c r="U214" s="34"/>
      <c r="V214" s="34"/>
      <c r="W214" s="34"/>
    </row>
    <row r="215" spans="1:23" ht="13.2" customHeight="1" x14ac:dyDescent="0.25">
      <c r="T215" s="26"/>
    </row>
    <row r="216" spans="1:23" x14ac:dyDescent="0.25">
      <c r="M216" s="83"/>
      <c r="N216" s="83"/>
      <c r="O216" s="83"/>
      <c r="P216" s="83"/>
      <c r="Q216" s="83"/>
      <c r="R216" s="83"/>
      <c r="S216" s="83"/>
    </row>
    <row r="217" spans="1:23" x14ac:dyDescent="0.25">
      <c r="N217" s="83"/>
      <c r="O217" s="83"/>
      <c r="P217" s="83"/>
      <c r="Q217" s="83"/>
      <c r="R217" s="83"/>
      <c r="S217" s="83"/>
    </row>
    <row r="218" spans="1:23" ht="13.2" customHeight="1" x14ac:dyDescent="0.25">
      <c r="O218" s="83"/>
      <c r="P218" s="83"/>
      <c r="Q218" s="83"/>
      <c r="R218" s="83"/>
      <c r="S218" s="83"/>
    </row>
    <row r="219" spans="1:23" x14ac:dyDescent="0.25"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</row>
    <row r="220" spans="1:23" x14ac:dyDescent="0.25"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</row>
    <row r="221" spans="1:23" ht="13.2" customHeight="1" x14ac:dyDescent="0.25"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</row>
    <row r="222" spans="1:23" x14ac:dyDescent="0.25"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</row>
    <row r="223" spans="1:23" x14ac:dyDescent="0.25"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</row>
    <row r="224" spans="1:23" x14ac:dyDescent="0.25"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</row>
    <row r="225" spans="7:19" x14ac:dyDescent="0.25"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</row>
    <row r="226" spans="7:19" x14ac:dyDescent="0.25"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</row>
    <row r="227" spans="7:19" x14ac:dyDescent="0.25"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</row>
    <row r="228" spans="7:19" x14ac:dyDescent="0.25"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</row>
    <row r="229" spans="7:19" x14ac:dyDescent="0.25"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</row>
    <row r="230" spans="7:19" x14ac:dyDescent="0.25"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</row>
    <row r="231" spans="7:19" x14ac:dyDescent="0.25"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</row>
    <row r="232" spans="7:19" x14ac:dyDescent="0.25"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</row>
    <row r="233" spans="7:19" x14ac:dyDescent="0.25"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</row>
    <row r="234" spans="7:19" x14ac:dyDescent="0.25"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</row>
    <row r="235" spans="7:19" x14ac:dyDescent="0.25"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</row>
    <row r="236" spans="7:19" x14ac:dyDescent="0.25"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</row>
    <row r="237" spans="7:19" x14ac:dyDescent="0.25"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</row>
    <row r="238" spans="7:19" x14ac:dyDescent="0.25"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</row>
    <row r="239" spans="7:19" x14ac:dyDescent="0.25"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</row>
    <row r="240" spans="7:19" x14ac:dyDescent="0.25"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</row>
    <row r="241" spans="7:19" x14ac:dyDescent="0.25"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</row>
    <row r="242" spans="7:19" x14ac:dyDescent="0.25"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</row>
    <row r="243" spans="7:19" x14ac:dyDescent="0.25"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</row>
    <row r="244" spans="7:19" x14ac:dyDescent="0.25"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</row>
    <row r="245" spans="7:19" x14ac:dyDescent="0.25"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</row>
    <row r="246" spans="7:19" x14ac:dyDescent="0.25"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</row>
    <row r="247" spans="7:19" x14ac:dyDescent="0.25"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</row>
    <row r="248" spans="7:19" x14ac:dyDescent="0.25"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</row>
    <row r="249" spans="7:19" x14ac:dyDescent="0.25"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</row>
    <row r="250" spans="7:19" x14ac:dyDescent="0.25"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</row>
    <row r="251" spans="7:19" x14ac:dyDescent="0.25"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</row>
    <row r="252" spans="7:19" x14ac:dyDescent="0.25"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</row>
    <row r="253" spans="7:19" x14ac:dyDescent="0.25"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</row>
    <row r="254" spans="7:19" x14ac:dyDescent="0.25"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</row>
    <row r="255" spans="7:19" x14ac:dyDescent="0.25"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</row>
    <row r="256" spans="7:19" x14ac:dyDescent="0.25"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</row>
    <row r="257" spans="7:19" x14ac:dyDescent="0.25"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</row>
    <row r="258" spans="7:19" x14ac:dyDescent="0.25"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</row>
    <row r="259" spans="7:19" x14ac:dyDescent="0.25"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</row>
    <row r="260" spans="7:19" x14ac:dyDescent="0.25"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</row>
    <row r="261" spans="7:19" x14ac:dyDescent="0.25"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</row>
    <row r="262" spans="7:19" x14ac:dyDescent="0.25"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</row>
    <row r="263" spans="7:19" x14ac:dyDescent="0.25"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</row>
    <row r="264" spans="7:19" x14ac:dyDescent="0.25"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</row>
    <row r="265" spans="7:19" x14ac:dyDescent="0.25"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</row>
    <row r="266" spans="7:19" x14ac:dyDescent="0.25"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</row>
    <row r="267" spans="7:19" x14ac:dyDescent="0.25"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</row>
    <row r="268" spans="7:19" x14ac:dyDescent="0.25"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</row>
    <row r="269" spans="7:19" x14ac:dyDescent="0.25"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</row>
    <row r="270" spans="7:19" x14ac:dyDescent="0.25"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</row>
    <row r="271" spans="7:19" x14ac:dyDescent="0.25"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</row>
    <row r="272" spans="7:19" x14ac:dyDescent="0.25"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</row>
    <row r="273" spans="7:19" x14ac:dyDescent="0.25"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</row>
    <row r="274" spans="7:19" x14ac:dyDescent="0.25"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</row>
    <row r="275" spans="7:19" x14ac:dyDescent="0.25"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</row>
    <row r="276" spans="7:19" x14ac:dyDescent="0.25"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</row>
    <row r="277" spans="7:19" x14ac:dyDescent="0.25"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</row>
    <row r="278" spans="7:19" x14ac:dyDescent="0.25"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</row>
    <row r="279" spans="7:19" x14ac:dyDescent="0.25"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</row>
    <row r="280" spans="7:19" x14ac:dyDescent="0.25"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</row>
    <row r="281" spans="7:19" x14ac:dyDescent="0.25"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</row>
    <row r="282" spans="7:19" x14ac:dyDescent="0.25"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</row>
    <row r="283" spans="7:19" x14ac:dyDescent="0.25"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</row>
    <row r="284" spans="7:19" x14ac:dyDescent="0.25"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</row>
    <row r="285" spans="7:19" x14ac:dyDescent="0.25"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</row>
    <row r="286" spans="7:19" x14ac:dyDescent="0.25"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</row>
    <row r="287" spans="7:19" x14ac:dyDescent="0.25"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</row>
    <row r="288" spans="7:19" x14ac:dyDescent="0.25"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</row>
    <row r="289" spans="7:19" x14ac:dyDescent="0.25"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</row>
    <row r="290" spans="7:19" x14ac:dyDescent="0.25"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</row>
    <row r="291" spans="7:19" x14ac:dyDescent="0.25"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</row>
    <row r="292" spans="7:19" x14ac:dyDescent="0.25"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</row>
    <row r="293" spans="7:19" x14ac:dyDescent="0.25"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</row>
  </sheetData>
  <phoneticPr fontId="2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IML model</vt:lpstr>
      <vt:lpstr>IM 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</dc:creator>
  <cp:lastModifiedBy>E7450-403774\mpidr</cp:lastModifiedBy>
  <dcterms:created xsi:type="dcterms:W3CDTF">2015-03-17T16:50:55Z</dcterms:created>
  <dcterms:modified xsi:type="dcterms:W3CDTF">2018-03-20T20:57:55Z</dcterms:modified>
</cp:coreProperties>
</file>